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GORA MO\000 - SOC IMPRESSION PDF EXCEL\"/>
    </mc:Choice>
  </mc:AlternateContent>
  <xr:revisionPtr revIDLastSave="0" documentId="13_ncr:1_{997FD816-5614-4B0C-9205-AFD925752DC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G130" i="2"/>
  <c r="G129" i="2"/>
  <c r="G131" i="2" s="1"/>
  <c r="AA1" i="3" s="1"/>
  <c r="G126" i="2"/>
  <c r="G124" i="2"/>
  <c r="G123" i="2"/>
  <c r="G122" i="2"/>
  <c r="K110" i="2"/>
  <c r="G117" i="2" s="1"/>
  <c r="G106" i="2"/>
  <c r="K96" i="2"/>
  <c r="K91" i="2"/>
  <c r="G105" i="2" s="1"/>
  <c r="G107" i="2" s="1"/>
  <c r="G86" i="2"/>
  <c r="G85" i="2"/>
  <c r="G87" i="2" s="1"/>
  <c r="K77" i="2"/>
  <c r="K64" i="2"/>
  <c r="G60" i="2"/>
  <c r="K49" i="2"/>
  <c r="K40" i="2"/>
  <c r="G59" i="2" s="1"/>
  <c r="G61" i="2" s="1"/>
  <c r="G34" i="2"/>
  <c r="G33" i="2"/>
  <c r="G35" i="2" s="1"/>
  <c r="K13" i="2"/>
  <c r="AA37" i="3" l="1"/>
  <c r="AA3" i="3"/>
  <c r="AA4" i="3" s="1"/>
  <c r="AA33" i="3"/>
  <c r="G116" i="2"/>
  <c r="G118" i="2" s="1"/>
  <c r="G125" i="2"/>
  <c r="AA32" i="3" l="1"/>
  <c r="AA15" i="3"/>
  <c r="AA27" i="3"/>
  <c r="AA12" i="3"/>
  <c r="AA7" i="3" s="1"/>
  <c r="AA42" i="3"/>
  <c r="AA5" i="3"/>
  <c r="AA43" i="3" l="1"/>
  <c r="AA18" i="3"/>
  <c r="AA10" i="3"/>
  <c r="AA19" i="3"/>
  <c r="AA46" i="3"/>
  <c r="AA29" i="3"/>
  <c r="AA28" i="3"/>
  <c r="AA16" i="3"/>
  <c r="AA6" i="3"/>
  <c r="AA24" i="3"/>
  <c r="AA23" i="3"/>
  <c r="AA13" i="3"/>
  <c r="AA14" i="3"/>
  <c r="AA17" i="3"/>
  <c r="AA9" i="3"/>
  <c r="AA95" i="3" l="1"/>
  <c r="AA91" i="3"/>
  <c r="AA35" i="3" s="1"/>
  <c r="AA50" i="3"/>
  <c r="AA34" i="3"/>
  <c r="AA65" i="3"/>
  <c r="AA57" i="3" s="1"/>
  <c r="AA45" i="3" s="1"/>
  <c r="AA26" i="3" s="1"/>
  <c r="AA93" i="3"/>
  <c r="AA89" i="3" s="1"/>
  <c r="AA73" i="3"/>
  <c r="AA38" i="3"/>
  <c r="AA21" i="3"/>
  <c r="AA11" i="3"/>
  <c r="AA41" i="3"/>
  <c r="AA51" i="3"/>
  <c r="AA20" i="3"/>
  <c r="AA69" i="3" s="1"/>
  <c r="AA61" i="3" s="1"/>
  <c r="AA53" i="3" s="1"/>
  <c r="AA36" i="3" s="1"/>
  <c r="AA47" i="3"/>
  <c r="AA82" i="3"/>
  <c r="AA94" i="3"/>
  <c r="AA90" i="3" s="1"/>
  <c r="AA75" i="3"/>
  <c r="AA67" i="3" s="1"/>
  <c r="AA59" i="3" s="1"/>
  <c r="AA49" i="3" s="1"/>
  <c r="AA31" i="3" s="1"/>
  <c r="AA30" i="3" l="1"/>
  <c r="AA86" i="3"/>
  <c r="AA81" i="3" s="1"/>
  <c r="AA74" i="3" s="1"/>
  <c r="AA66" i="3" s="1"/>
  <c r="AA58" i="3" s="1"/>
  <c r="AA48" i="3" s="1"/>
  <c r="AA85" i="3"/>
  <c r="AA80" i="3" s="1"/>
  <c r="AA72" i="3" s="1"/>
  <c r="AA64" i="3" s="1"/>
  <c r="AA56" i="3" s="1"/>
  <c r="AA44" i="3" s="1"/>
  <c r="AA25" i="3"/>
  <c r="AA87" i="3"/>
  <c r="AA83" i="3" s="1"/>
  <c r="AA76" i="3" s="1"/>
  <c r="AA68" i="3" s="1"/>
  <c r="AA60" i="3" s="1"/>
  <c r="AA52" i="3" s="1"/>
  <c r="AA96" i="3"/>
  <c r="AA92" i="3"/>
  <c r="AA39" i="3" s="1"/>
  <c r="AA77" i="3"/>
  <c r="AA22" i="3"/>
  <c r="AA71" i="3" s="1"/>
  <c r="AA63" i="3" s="1"/>
  <c r="AA55" i="3" s="1"/>
  <c r="AA40" i="3" s="1"/>
  <c r="AA88" i="3"/>
  <c r="AA84" i="3" s="1"/>
  <c r="AA78" i="3" s="1"/>
  <c r="AA70" i="3" s="1"/>
  <c r="AA62" i="3" s="1"/>
  <c r="AA54" i="3" s="1"/>
  <c r="AA79" i="3" l="1"/>
  <c r="AA98" i="3"/>
  <c r="AA2" i="3" s="1"/>
  <c r="D134" i="2" s="1"/>
</calcChain>
</file>

<file path=xl/sharedStrings.xml><?xml version="1.0" encoding="utf-8"?>
<sst xmlns="http://schemas.openxmlformats.org/spreadsheetml/2006/main" count="272" uniqueCount="185">
  <si>
    <t>Dossier</t>
  </si>
  <si>
    <t>Date</t>
  </si>
  <si>
    <t>Phase</t>
  </si>
  <si>
    <t>Indice</t>
  </si>
  <si>
    <t>MAITRE D'OUVRAGE
EFS GRAND EST
85/87 Boulevard Lobau
CSD 10720
54064 NANCY
Tél : 03 83 44 62 62</t>
  </si>
  <si>
    <t>ECONOMISTE DE LA CONSTRUCTION : 
    AGORA MO
    53 A rue de l'Europe
    68700 CERNAY
    Tél : 0389 458 286
    Mél : agoramo68@gmail.com</t>
  </si>
  <si>
    <t>BE FLUIDES : 
    LARBRE INGENIERIE
    12 C Chemin de la Hardt
    68080 INGERSHEIM
    Tél : 03 89 80 39 69
    Mél : bet68@larbre-ingenierie.fr</t>
  </si>
  <si>
    <t>ARCHITECTE : 
    ECHO ARCHITECTURE
    20 rue des Foulons
    67200 Strasbourg
    Tél : 09 62 67 12 23
    Mél : info@echo-archi.com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</si>
  <si>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</si>
  <si>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</si>
  <si>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</si>
  <si>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</si>
  <si>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</si>
  <si>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</si>
  <si>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</si>
  <si>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</si>
  <si>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</si>
  <si>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</si>
  <si>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</si>
  <si>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</si>
  <si>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</si>
  <si>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</si>
  <si>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</si>
  <si>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</si>
  <si>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</si>
  <si>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</si>
  <si>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</si>
  <si>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</si>
  <si>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</si>
  <si>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</si>
  <si>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</si>
  <si>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</si>
  <si>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</si>
  <si>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</si>
  <si>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</si>
  <si>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</si>
  <si>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</si>
  <si>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</si>
  <si>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</si>
  <si>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</si>
  <si>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n°8</t>
  </si>
  <si>
    <t>PEINTURE</t>
  </si>
  <si>
    <t>3.&amp;</t>
  </si>
  <si>
    <t>8.3</t>
  </si>
  <si>
    <t>PREPARATIONS COMPLETES</t>
  </si>
  <si>
    <t>8.3.1</t>
  </si>
  <si>
    <t xml:space="preserve">PREPARATION </t>
  </si>
  <si>
    <t>4.T</t>
  </si>
  <si>
    <t>8.3.1.1</t>
  </si>
  <si>
    <t>Sur plaques de plâtre, mur, plafond ancien et neuf</t>
  </si>
  <si>
    <t>9.M.A</t>
  </si>
  <si>
    <t>9.M.F</t>
  </si>
  <si>
    <t>9.M.G</t>
  </si>
  <si>
    <t>9.M.H</t>
  </si>
  <si>
    <t>9.M.I</t>
  </si>
  <si>
    <t>9.M.J</t>
  </si>
  <si>
    <t>9.M.K</t>
  </si>
  <si>
    <t>9.M.B</t>
  </si>
  <si>
    <t>9.M.C</t>
  </si>
  <si>
    <t>9.M.D</t>
  </si>
  <si>
    <t>9.M.L</t>
  </si>
  <si>
    <t>9.M.E</t>
  </si>
  <si>
    <t>9.M.M</t>
  </si>
  <si>
    <t>9.M.Z</t>
  </si>
  <si>
    <t>9.&amp;</t>
  </si>
  <si>
    <t>4.&amp;</t>
  </si>
  <si>
    <t>Total H.T. :</t>
  </si>
  <si>
    <t>Total T.V.A. (20%) :</t>
  </si>
  <si>
    <t>Total T.T.C. :</t>
  </si>
  <si>
    <t>8.4</t>
  </si>
  <si>
    <t xml:space="preserve">PEINTURE </t>
  </si>
  <si>
    <t>8.4.1</t>
  </si>
  <si>
    <t>PEINTURE PLAFOND</t>
  </si>
  <si>
    <t>8.4.1.1</t>
  </si>
  <si>
    <t>PEINTURE ETAT DE FINITION A</t>
  </si>
  <si>
    <t>5.T</t>
  </si>
  <si>
    <t>8.4.1.1.1</t>
  </si>
  <si>
    <t xml:space="preserve">2 couches de peinture acrylique velours sur plafond </t>
  </si>
  <si>
    <t>9.T</t>
  </si>
  <si>
    <t>9.L</t>
  </si>
  <si>
    <t>Localisation : Plafond fixe et acoustique fixe</t>
  </si>
  <si>
    <t>5.&amp;</t>
  </si>
  <si>
    <t>8.4.2</t>
  </si>
  <si>
    <t>PEINTURE ACRYLIQUE SATINEE</t>
  </si>
  <si>
    <t>8.4.2.1</t>
  </si>
  <si>
    <t>Peinture sur mur</t>
  </si>
  <si>
    <t>8.5</t>
  </si>
  <si>
    <t>PEINTURES SOL</t>
  </si>
  <si>
    <t>3.T</t>
  </si>
  <si>
    <t>8.5.1</t>
  </si>
  <si>
    <t>Nettoyage et réparation des fissures superficielles, époussiérage</t>
  </si>
  <si>
    <t>Localisation : Stock Dasri, Stock HUB, Stock consommables prel., Stock collation, VIde technique et stockage bas, vide technique et stockage bas, local centrale d'air, local électrique, informatique</t>
  </si>
  <si>
    <t>8.5.2</t>
  </si>
  <si>
    <t>Mise en peinture inclus primaire d'accroche et époxy 2 couches avec remontée en plinthes sur 5 cm</t>
  </si>
  <si>
    <t>8.6</t>
  </si>
  <si>
    <t>PEINTURE CHAMBRANLE BOIS</t>
  </si>
  <si>
    <t>8.6.1</t>
  </si>
  <si>
    <t>Mise en peinture de chambranles contre chambranles</t>
  </si>
  <si>
    <t>8.6.1.1</t>
  </si>
  <si>
    <t>Portes 93/204</t>
  </si>
  <si>
    <t>ML</t>
  </si>
  <si>
    <t>8.6.1.2</t>
  </si>
  <si>
    <t xml:space="preserve">Portes 143/204 </t>
  </si>
  <si>
    <t>8.7</t>
  </si>
  <si>
    <t>PEINTURE CONDUITES</t>
  </si>
  <si>
    <t>8.7.1</t>
  </si>
  <si>
    <t>Peinture sur conduite et canalisation</t>
  </si>
  <si>
    <t>FT</t>
  </si>
  <si>
    <t>RECAPITULATIF
Lot n°8 PEINTURE</t>
  </si>
  <si>
    <t>RECAPITULATIF DES CHAPITRES</t>
  </si>
  <si>
    <t>8.3 - PREPARATIONS COMPLETES</t>
  </si>
  <si>
    <t>8.4 - PEINTURE</t>
  </si>
  <si>
    <t>8.5 - PEINTURES SOL</t>
  </si>
  <si>
    <t>8.6 - PEINTURE CHAMBRANLE BOIS</t>
  </si>
  <si>
    <t>8.7 - PEINTURE CONDUITES</t>
  </si>
  <si>
    <t>Total du lot PEINTURE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</si>
  <si>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</si>
  <si>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</si>
  <si>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</si>
  <si>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</si>
  <si>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</si>
  <si>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</si>
  <si>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</si>
  <si>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</si>
  <si>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</si>
  <si>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</si>
  <si>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</si>
  <si>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</si>
  <si>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</si>
  <si>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</si>
  <si>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</si>
  <si>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</si>
  <si>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</si>
  <si>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</si>
  <si>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</si>
  <si>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</si>
  <si>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</si>
  <si>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</si>
  <si>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</si>
  <si>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</si>
  <si>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</si>
  <si>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</si>
  <si>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</si>
  <si>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</si>
  <si>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</si>
  <si>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</si>
  <si>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</si>
  <si>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</si>
  <si>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</si>
  <si>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MAISON DU DON DU SANG  MULHOUSE : </t>
  </si>
  <si>
    <t>2025.12.05</t>
  </si>
  <si>
    <t>10/06/2026</t>
  </si>
  <si>
    <t>APD</t>
  </si>
  <si>
    <t>D</t>
  </si>
  <si>
    <t>28 rue de la Porte de Bâle</t>
  </si>
  <si>
    <t>68200 MULHOUSE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</si>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</sst>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4" fontId="12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3" fontId="12" fillId="0" borderId="9" xfId="0" applyNumberFormat="1" applyFont="1" applyBorder="1" applyAlignment="1">
      <alignment horizontal="right" vertical="top" wrapText="1"/>
    </xf>
    <xf numFmtId="0" fontId="19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19050</xdr:rowOff>
    </xdr:from>
    <xdr:to>
      <xdr:col>7</xdr:col>
      <xdr:colOff>291465</xdr:colOff>
      <xdr:row>9</xdr:row>
      <xdr:rowOff>92358</xdr:rowOff>
    </xdr:to>
    <xdr:pic>
      <xdr:nvPicPr>
        <xdr:cNvPr id="2" name="Picture 1" descr="{fccfeedf-2032-43bd-b6c4-3a937fa6ee07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33350"/>
          <a:ext cx="2263140" cy="987708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27</xdr:row>
      <xdr:rowOff>0</xdr:rowOff>
    </xdr:from>
    <xdr:to>
      <xdr:col>7</xdr:col>
      <xdr:colOff>748505</xdr:colOff>
      <xdr:row>44</xdr:row>
      <xdr:rowOff>114043</xdr:rowOff>
    </xdr:to>
    <xdr:pic>
      <xdr:nvPicPr>
        <xdr:cNvPr id="3" name="Picture 2" descr="{6bcf1da6-b919-4a36-a460-1f04b4ec1abc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488" y="3086100"/>
          <a:ext cx="3182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bcc8e307-5524-46b2-827c-f4b168b89479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38100</xdr:rowOff>
    </xdr:from>
    <xdr:to>
      <xdr:col>1</xdr:col>
      <xdr:colOff>636587</xdr:colOff>
      <xdr:row>83</xdr:row>
      <xdr:rowOff>72778</xdr:rowOff>
    </xdr:to>
    <xdr:pic>
      <xdr:nvPicPr>
        <xdr:cNvPr id="5" name="Picture 4" descr="{f56d813d-4f57-4792-876c-cd53f07ca4fa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96400"/>
          <a:ext cx="603250" cy="26327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28575</xdr:rowOff>
    </xdr:from>
    <xdr:to>
      <xdr:col>1</xdr:col>
      <xdr:colOff>636587</xdr:colOff>
      <xdr:row>77</xdr:row>
      <xdr:rowOff>88956</xdr:rowOff>
    </xdr:to>
    <xdr:pic>
      <xdr:nvPicPr>
        <xdr:cNvPr id="6" name="Picture 5" descr="{49c981fe-a7e8-460e-a9f9-d6ed52e98a93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2475"/>
          <a:ext cx="603250" cy="51758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109538</xdr:rowOff>
    </xdr:from>
    <xdr:to>
      <xdr:col>1</xdr:col>
      <xdr:colOff>636587</xdr:colOff>
      <xdr:row>70</xdr:row>
      <xdr:rowOff>2797</xdr:rowOff>
    </xdr:to>
    <xdr:pic>
      <xdr:nvPicPr>
        <xdr:cNvPr id="7" name="Picture 6" descr="{2aa04f77-66b4-415d-92f7-41cabc4942cc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53338"/>
          <a:ext cx="603250" cy="35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886718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55"/>
      <c r="F2" s="55"/>
      <c r="G2" s="55"/>
      <c r="H2" s="55"/>
      <c r="I2" s="8"/>
    </row>
    <row r="3" spans="2:9" ht="9" customHeight="1" x14ac:dyDescent="0.3">
      <c r="B3" s="5"/>
      <c r="C3" s="6"/>
      <c r="D3" s="7"/>
      <c r="E3" s="55"/>
      <c r="F3" s="55"/>
      <c r="G3" s="55"/>
      <c r="H3" s="55"/>
      <c r="I3" s="8"/>
    </row>
    <row r="4" spans="2:9" ht="9" customHeight="1" x14ac:dyDescent="0.3">
      <c r="B4" s="5"/>
      <c r="C4" s="6"/>
      <c r="D4" s="7"/>
      <c r="E4" s="55"/>
      <c r="F4" s="55"/>
      <c r="G4" s="55"/>
      <c r="H4" s="55"/>
      <c r="I4" s="8"/>
    </row>
    <row r="5" spans="2:9" ht="9" customHeight="1" x14ac:dyDescent="0.3">
      <c r="B5" s="5"/>
      <c r="C5" s="6"/>
      <c r="D5" s="7"/>
      <c r="E5" s="55"/>
      <c r="F5" s="55"/>
      <c r="G5" s="55"/>
      <c r="H5" s="55"/>
      <c r="I5" s="8"/>
    </row>
    <row r="6" spans="2:9" ht="9" customHeight="1" x14ac:dyDescent="0.3">
      <c r="B6" s="5"/>
      <c r="C6" s="6"/>
      <c r="D6" s="7"/>
      <c r="E6" s="55"/>
      <c r="F6" s="55"/>
      <c r="G6" s="55"/>
      <c r="H6" s="55"/>
      <c r="I6" s="8"/>
    </row>
    <row r="7" spans="2:9" ht="9" customHeight="1" x14ac:dyDescent="0.3">
      <c r="B7" s="5"/>
      <c r="C7" s="6"/>
      <c r="D7" s="7"/>
      <c r="E7" s="55"/>
      <c r="F7" s="55"/>
      <c r="G7" s="55"/>
      <c r="H7" s="55"/>
      <c r="I7" s="8"/>
    </row>
    <row r="8" spans="2:9" ht="9" customHeight="1" x14ac:dyDescent="0.3">
      <c r="B8" s="5"/>
      <c r="C8" s="6"/>
      <c r="D8" s="7"/>
      <c r="E8" s="55"/>
      <c r="F8" s="55"/>
      <c r="G8" s="55"/>
      <c r="H8" s="55"/>
      <c r="I8" s="8"/>
    </row>
    <row r="9" spans="2:9" ht="9" customHeight="1" x14ac:dyDescent="0.3">
      <c r="B9" s="5"/>
      <c r="C9" s="6"/>
      <c r="D9" s="7"/>
      <c r="E9" s="55"/>
      <c r="F9" s="55"/>
      <c r="G9" s="55"/>
      <c r="H9" s="55"/>
      <c r="I9" s="8"/>
    </row>
    <row r="10" spans="2:9" ht="9" customHeight="1" x14ac:dyDescent="0.3">
      <c r="B10" s="5"/>
      <c r="C10" s="6"/>
      <c r="D10" s="7"/>
      <c r="E10" s="55"/>
      <c r="F10" s="55"/>
      <c r="G10" s="55"/>
      <c r="H10" s="55"/>
      <c r="I10" s="8"/>
    </row>
    <row r="11" spans="2:9" ht="9" customHeight="1" x14ac:dyDescent="0.3">
      <c r="B11" s="5"/>
      <c r="C11" s="6"/>
      <c r="D11" s="7"/>
      <c r="E11" s="93" t="str">
        <f>IF(Paramètres!C5&lt;&gt;"",Paramètres!C5,"")</f>
        <v xml:space="preserve">MAISON DU DON DU SANG  MULHOUSE : </v>
      </c>
      <c r="F11" s="93"/>
      <c r="G11" s="93"/>
      <c r="H11" s="93"/>
      <c r="I11" s="8"/>
    </row>
    <row r="12" spans="2:9" ht="9" customHeight="1" x14ac:dyDescent="0.3">
      <c r="B12" s="5"/>
      <c r="C12" s="6"/>
      <c r="D12" s="7"/>
      <c r="E12" s="93"/>
      <c r="F12" s="93"/>
      <c r="G12" s="93"/>
      <c r="H12" s="93"/>
      <c r="I12" s="8"/>
    </row>
    <row r="13" spans="2:9" ht="9" customHeight="1" x14ac:dyDescent="0.3">
      <c r="B13" s="5"/>
      <c r="C13" s="6"/>
      <c r="D13" s="7"/>
      <c r="E13" s="93"/>
      <c r="F13" s="93"/>
      <c r="G13" s="93"/>
      <c r="H13" s="93"/>
      <c r="I13" s="8"/>
    </row>
    <row r="14" spans="2:9" ht="9" customHeight="1" x14ac:dyDescent="0.3">
      <c r="B14" s="5"/>
      <c r="C14" s="6"/>
      <c r="D14" s="7"/>
      <c r="E14" s="93"/>
      <c r="F14" s="93"/>
      <c r="G14" s="93"/>
      <c r="H14" s="93"/>
      <c r="I14" s="8"/>
    </row>
    <row r="15" spans="2:9" ht="9" customHeight="1" x14ac:dyDescent="0.3">
      <c r="B15" s="5"/>
      <c r="C15" s="6"/>
      <c r="D15" s="7"/>
      <c r="E15" s="93"/>
      <c r="F15" s="93"/>
      <c r="G15" s="93"/>
      <c r="H15" s="93"/>
      <c r="I15" s="8"/>
    </row>
    <row r="16" spans="2:9" ht="9" customHeight="1" x14ac:dyDescent="0.3">
      <c r="B16" s="5"/>
      <c r="C16" s="6"/>
      <c r="D16" s="7"/>
      <c r="E16" s="93"/>
      <c r="F16" s="93"/>
      <c r="G16" s="93"/>
      <c r="H16" s="93"/>
      <c r="I16" s="8"/>
    </row>
    <row r="17" spans="2:9" ht="9" customHeight="1" x14ac:dyDescent="0.3">
      <c r="B17" s="5"/>
      <c r="C17" s="6"/>
      <c r="D17" s="7"/>
      <c r="E17" s="93"/>
      <c r="F17" s="93"/>
      <c r="G17" s="93"/>
      <c r="H17" s="93"/>
      <c r="I17" s="8"/>
    </row>
    <row r="18" spans="2:9" ht="9" customHeight="1" x14ac:dyDescent="0.3">
      <c r="B18" s="5"/>
      <c r="C18" s="6"/>
      <c r="D18" s="7"/>
      <c r="E18" s="93"/>
      <c r="F18" s="93"/>
      <c r="G18" s="93"/>
      <c r="H18" s="93"/>
      <c r="I18" s="8"/>
    </row>
    <row r="19" spans="2:9" ht="9" customHeight="1" x14ac:dyDescent="0.3">
      <c r="B19" s="5"/>
      <c r="C19" s="6"/>
      <c r="D19" s="7"/>
      <c r="E19" s="93"/>
      <c r="F19" s="93"/>
      <c r="G19" s="93"/>
      <c r="H19" s="93"/>
      <c r="I19" s="8"/>
    </row>
    <row r="20" spans="2:9" ht="9" customHeight="1" x14ac:dyDescent="0.3">
      <c r="B20" s="5"/>
      <c r="C20" s="6"/>
      <c r="D20" s="7"/>
      <c r="E20" s="93" t="str">
        <f>IF(Paramètres!C24&lt;&gt;"",Paramètres!C24,"") &amp; CHAR(10) &amp; IF(Paramètres!C26&lt;&gt;"",Paramètres!C26,"") &amp; CHAR(10) &amp; IF(Paramètres!C28&lt;&gt;"",Paramètres!C28,"")</f>
        <v xml:space="preserve">28 rue de la Porte de Bâle
68200 MULHOUSE
</v>
      </c>
      <c r="F20" s="93"/>
      <c r="G20" s="93"/>
      <c r="H20" s="93"/>
      <c r="I20" s="8"/>
    </row>
    <row r="21" spans="2:9" ht="9" customHeight="1" x14ac:dyDescent="0.3">
      <c r="B21" s="5"/>
      <c r="C21" s="6"/>
      <c r="D21" s="7"/>
      <c r="E21" s="93"/>
      <c r="F21" s="93"/>
      <c r="G21" s="93"/>
      <c r="H21" s="93"/>
      <c r="I21" s="8"/>
    </row>
    <row r="22" spans="2:9" ht="9" customHeight="1" x14ac:dyDescent="0.3">
      <c r="B22" s="5"/>
      <c r="C22" s="6"/>
      <c r="D22" s="7"/>
      <c r="E22" s="93"/>
      <c r="F22" s="93"/>
      <c r="G22" s="93"/>
      <c r="H22" s="93"/>
      <c r="I22" s="8"/>
    </row>
    <row r="23" spans="2:9" ht="9" customHeight="1" x14ac:dyDescent="0.3">
      <c r="B23" s="5"/>
      <c r="C23" s="6"/>
      <c r="D23" s="7"/>
      <c r="E23" s="93"/>
      <c r="F23" s="93"/>
      <c r="G23" s="93"/>
      <c r="H23" s="93"/>
      <c r="I23" s="8"/>
    </row>
    <row r="24" spans="2:9" ht="9" customHeight="1" x14ac:dyDescent="0.3">
      <c r="B24" s="5"/>
      <c r="C24" s="6"/>
      <c r="D24" s="7"/>
      <c r="E24" s="93"/>
      <c r="F24" s="93"/>
      <c r="G24" s="93"/>
      <c r="H24" s="93"/>
      <c r="I24" s="8"/>
    </row>
    <row r="25" spans="2:9" ht="9" customHeight="1" x14ac:dyDescent="0.3">
      <c r="B25" s="5"/>
      <c r="C25" s="6"/>
      <c r="D25" s="7"/>
      <c r="E25" s="93"/>
      <c r="F25" s="93"/>
      <c r="G25" s="93"/>
      <c r="H25" s="93"/>
      <c r="I25" s="8"/>
    </row>
    <row r="26" spans="2:9" ht="9" customHeight="1" x14ac:dyDescent="0.3">
      <c r="B26" s="5"/>
      <c r="C26" s="6"/>
      <c r="D26" s="7"/>
      <c r="E26" s="93"/>
      <c r="F26" s="93"/>
      <c r="G26" s="93"/>
      <c r="H26" s="93"/>
      <c r="I26" s="8"/>
    </row>
    <row r="27" spans="2:9" ht="9" customHeight="1" x14ac:dyDescent="0.3">
      <c r="B27" s="5"/>
      <c r="C27" s="6"/>
      <c r="D27" s="7"/>
      <c r="E27" s="93"/>
      <c r="F27" s="93"/>
      <c r="G27" s="93"/>
      <c r="H27" s="93"/>
      <c r="I27" s="8"/>
    </row>
    <row r="28" spans="2:9" ht="9" customHeight="1" x14ac:dyDescent="0.3">
      <c r="B28" s="5"/>
      <c r="C28" s="6"/>
      <c r="D28" s="7"/>
      <c r="E28" s="55"/>
      <c r="F28" s="55"/>
      <c r="G28" s="55"/>
      <c r="H28" s="55"/>
      <c r="I28" s="8"/>
    </row>
    <row r="29" spans="2:9" ht="9" customHeight="1" x14ac:dyDescent="0.3">
      <c r="B29" s="5"/>
      <c r="C29" s="6"/>
      <c r="D29" s="7"/>
      <c r="E29" s="55"/>
      <c r="F29" s="55"/>
      <c r="G29" s="55"/>
      <c r="H29" s="55"/>
      <c r="I29" s="8"/>
    </row>
    <row r="30" spans="2:9" ht="9" customHeight="1" x14ac:dyDescent="0.3">
      <c r="B30" s="5"/>
      <c r="C30" s="6"/>
      <c r="D30" s="7"/>
      <c r="E30" s="55"/>
      <c r="F30" s="55"/>
      <c r="G30" s="55"/>
      <c r="H30" s="55"/>
      <c r="I30" s="8"/>
    </row>
    <row r="31" spans="2:9" ht="9" customHeight="1" x14ac:dyDescent="0.3">
      <c r="B31" s="5"/>
      <c r="C31" s="6"/>
      <c r="D31" s="7"/>
      <c r="E31" s="55"/>
      <c r="F31" s="55"/>
      <c r="G31" s="55"/>
      <c r="H31" s="55"/>
      <c r="I31" s="8"/>
    </row>
    <row r="32" spans="2:9" ht="9" customHeight="1" x14ac:dyDescent="0.3">
      <c r="B32" s="5"/>
      <c r="C32" s="6"/>
      <c r="D32" s="7"/>
      <c r="E32" s="55"/>
      <c r="F32" s="55"/>
      <c r="G32" s="55"/>
      <c r="H32" s="55"/>
      <c r="I32" s="8"/>
    </row>
    <row r="33" spans="2:9" ht="9" customHeight="1" x14ac:dyDescent="0.3">
      <c r="B33" s="5"/>
      <c r="C33" s="6"/>
      <c r="D33" s="7"/>
      <c r="E33" s="55"/>
      <c r="F33" s="55"/>
      <c r="G33" s="55"/>
      <c r="H33" s="55"/>
      <c r="I33" s="8"/>
    </row>
    <row r="34" spans="2:9" ht="9" customHeight="1" x14ac:dyDescent="0.3">
      <c r="B34" s="5"/>
      <c r="C34" s="6"/>
      <c r="D34" s="7"/>
      <c r="E34" s="55"/>
      <c r="F34" s="55"/>
      <c r="G34" s="55"/>
      <c r="H34" s="55"/>
      <c r="I34" s="8"/>
    </row>
    <row r="35" spans="2:9" ht="9" customHeight="1" x14ac:dyDescent="0.3">
      <c r="B35" s="5"/>
      <c r="C35" s="6"/>
      <c r="D35" s="7"/>
      <c r="E35" s="55"/>
      <c r="F35" s="55"/>
      <c r="G35" s="55"/>
      <c r="H35" s="55"/>
      <c r="I35" s="8"/>
    </row>
    <row r="36" spans="2:9" ht="9" customHeight="1" x14ac:dyDescent="0.3">
      <c r="B36" s="5"/>
      <c r="C36" s="6"/>
      <c r="D36" s="7"/>
      <c r="E36" s="55"/>
      <c r="F36" s="55"/>
      <c r="G36" s="55"/>
      <c r="H36" s="55"/>
      <c r="I36" s="8"/>
    </row>
    <row r="37" spans="2:9" ht="9" customHeight="1" x14ac:dyDescent="0.3">
      <c r="B37" s="5"/>
      <c r="C37" s="6"/>
      <c r="D37" s="7"/>
      <c r="E37" s="55"/>
      <c r="F37" s="55"/>
      <c r="G37" s="55"/>
      <c r="H37" s="55"/>
      <c r="I37" s="8"/>
    </row>
    <row r="38" spans="2:9" ht="9" customHeight="1" x14ac:dyDescent="0.3">
      <c r="B38" s="5"/>
      <c r="C38" s="6"/>
      <c r="D38" s="7"/>
      <c r="E38" s="55"/>
      <c r="F38" s="55"/>
      <c r="G38" s="55"/>
      <c r="H38" s="55"/>
      <c r="I38" s="8"/>
    </row>
    <row r="39" spans="2:9" ht="9" customHeight="1" x14ac:dyDescent="0.3">
      <c r="B39" s="5"/>
      <c r="C39" s="6"/>
      <c r="D39" s="7"/>
      <c r="E39" s="55"/>
      <c r="F39" s="55"/>
      <c r="G39" s="55"/>
      <c r="H39" s="55"/>
      <c r="I39" s="8"/>
    </row>
    <row r="40" spans="2:9" ht="9" customHeight="1" x14ac:dyDescent="0.3">
      <c r="B40" s="5"/>
      <c r="C40" s="6"/>
      <c r="D40" s="7"/>
      <c r="E40" s="55"/>
      <c r="F40" s="55"/>
      <c r="G40" s="55"/>
      <c r="H40" s="55"/>
      <c r="I40" s="8"/>
    </row>
    <row r="41" spans="2:9" ht="9" customHeight="1" x14ac:dyDescent="0.3">
      <c r="B41" s="5"/>
      <c r="C41" s="6"/>
      <c r="D41" s="7"/>
      <c r="E41" s="55"/>
      <c r="F41" s="55"/>
      <c r="G41" s="55"/>
      <c r="H41" s="55"/>
      <c r="I41" s="8"/>
    </row>
    <row r="42" spans="2:9" ht="9" customHeight="1" x14ac:dyDescent="0.3">
      <c r="B42" s="5"/>
      <c r="C42" s="6"/>
      <c r="D42" s="7"/>
      <c r="E42" s="55"/>
      <c r="F42" s="55"/>
      <c r="G42" s="55"/>
      <c r="H42" s="55"/>
      <c r="I42" s="8"/>
    </row>
    <row r="43" spans="2:9" ht="9" customHeight="1" x14ac:dyDescent="0.3">
      <c r="B43" s="5"/>
      <c r="C43" s="6"/>
      <c r="D43" s="7"/>
      <c r="E43" s="55"/>
      <c r="F43" s="55"/>
      <c r="G43" s="55"/>
      <c r="H43" s="55"/>
      <c r="I43" s="8"/>
    </row>
    <row r="44" spans="2:9" ht="9" customHeight="1" x14ac:dyDescent="0.3">
      <c r="B44" s="5"/>
      <c r="C44" s="6"/>
      <c r="D44" s="7"/>
      <c r="E44" s="55"/>
      <c r="F44" s="55"/>
      <c r="G44" s="55"/>
      <c r="H44" s="55"/>
      <c r="I44" s="8"/>
    </row>
    <row r="45" spans="2:9" ht="9" customHeight="1" x14ac:dyDescent="0.3">
      <c r="B45" s="5"/>
      <c r="C45" s="6"/>
      <c r="D45" s="7"/>
      <c r="E45" s="55"/>
      <c r="F45" s="55"/>
      <c r="G45" s="55"/>
      <c r="H45" s="55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55"/>
      <c r="F47" s="104" t="s">
        <v>4</v>
      </c>
      <c r="G47" s="55"/>
      <c r="H47" s="55"/>
      <c r="I47" s="8"/>
    </row>
    <row r="48" spans="2:9" ht="9" customHeight="1" x14ac:dyDescent="0.3">
      <c r="B48" s="5"/>
      <c r="C48" s="6"/>
      <c r="D48" s="7"/>
      <c r="E48" s="55"/>
      <c r="F48" s="55"/>
      <c r="G48" s="55"/>
      <c r="H48" s="55"/>
      <c r="I48" s="8"/>
    </row>
    <row r="49" spans="2:9" ht="9" customHeight="1" x14ac:dyDescent="0.3">
      <c r="B49" s="5"/>
      <c r="C49" s="6"/>
      <c r="D49" s="7"/>
      <c r="E49" s="55"/>
      <c r="F49" s="55"/>
      <c r="G49" s="55"/>
      <c r="H49" s="55"/>
      <c r="I49" s="8"/>
    </row>
    <row r="50" spans="2:9" ht="9" customHeight="1" x14ac:dyDescent="0.3">
      <c r="B50" s="5"/>
      <c r="C50" s="6"/>
      <c r="D50" s="7"/>
      <c r="E50" s="55"/>
      <c r="F50" s="55"/>
      <c r="G50" s="55"/>
      <c r="H50" s="55"/>
      <c r="I50" s="8"/>
    </row>
    <row r="51" spans="2:9" ht="9" customHeight="1" x14ac:dyDescent="0.3">
      <c r="B51" s="5"/>
      <c r="C51" s="6"/>
      <c r="D51" s="7"/>
      <c r="E51" s="55"/>
      <c r="F51" s="55"/>
      <c r="G51" s="55"/>
      <c r="H51" s="55"/>
      <c r="I51" s="8"/>
    </row>
    <row r="52" spans="2:9" ht="9" customHeight="1" x14ac:dyDescent="0.3">
      <c r="B52" s="5"/>
      <c r="C52" s="6"/>
      <c r="D52" s="7"/>
      <c r="E52" s="55"/>
      <c r="F52" s="55"/>
      <c r="G52" s="55"/>
      <c r="H52" s="55"/>
      <c r="I52" s="8"/>
    </row>
    <row r="53" spans="2:9" ht="9" customHeight="1" x14ac:dyDescent="0.3">
      <c r="B53" s="5"/>
      <c r="C53" s="6"/>
      <c r="D53" s="7"/>
      <c r="E53" s="55"/>
      <c r="F53" s="55"/>
      <c r="G53" s="55"/>
      <c r="H53" s="55"/>
      <c r="I53" s="8"/>
    </row>
    <row r="54" spans="2:9" ht="9" customHeight="1" x14ac:dyDescent="0.3">
      <c r="B54" s="5"/>
      <c r="C54" s="6"/>
      <c r="D54" s="7"/>
      <c r="E54" s="55"/>
      <c r="F54" s="55"/>
      <c r="G54" s="55"/>
      <c r="H54" s="55"/>
      <c r="I54" s="8"/>
    </row>
    <row r="55" spans="2:9" ht="9" customHeight="1" x14ac:dyDescent="0.3">
      <c r="B55" s="5"/>
      <c r="C55" s="6"/>
      <c r="D55" s="7"/>
      <c r="E55" s="55"/>
      <c r="F55" s="55"/>
      <c r="G55" s="55"/>
      <c r="H55" s="55"/>
      <c r="I55" s="8"/>
    </row>
    <row r="56" spans="2:9" ht="9" customHeight="1" x14ac:dyDescent="0.3">
      <c r="B56" s="5"/>
      <c r="C56" s="6"/>
      <c r="D56" s="7"/>
      <c r="E56" s="55"/>
      <c r="F56" s="55"/>
      <c r="G56" s="55"/>
      <c r="H56" s="55"/>
      <c r="I56" s="8"/>
    </row>
    <row r="57" spans="2:9" ht="9" customHeight="1" x14ac:dyDescent="0.3">
      <c r="B57" s="5"/>
      <c r="C57" s="6"/>
      <c r="D57" s="7"/>
      <c r="E57" s="55"/>
      <c r="F57" s="55"/>
      <c r="G57" s="55"/>
      <c r="H57" s="55"/>
      <c r="I57" s="8"/>
    </row>
    <row r="58" spans="2:9" ht="9" customHeight="1" x14ac:dyDescent="0.3">
      <c r="B58" s="5"/>
      <c r="C58" s="6"/>
      <c r="D58" s="7"/>
      <c r="E58" s="55"/>
      <c r="F58" s="55"/>
      <c r="G58" s="55"/>
      <c r="H58" s="55"/>
      <c r="I58" s="8"/>
    </row>
    <row r="59" spans="2:9" ht="9" customHeight="1" x14ac:dyDescent="0.3">
      <c r="B59" s="5"/>
      <c r="C59" s="6"/>
      <c r="D59" s="7"/>
      <c r="E59" s="55"/>
      <c r="F59" s="55"/>
      <c r="G59" s="55"/>
      <c r="H59" s="55"/>
      <c r="I59" s="8"/>
    </row>
    <row r="60" spans="2:9" ht="9" customHeight="1" x14ac:dyDescent="0.3">
      <c r="B60" s="5"/>
      <c r="C60" s="6"/>
      <c r="D60" s="7"/>
      <c r="E60" s="55"/>
      <c r="F60" s="55"/>
      <c r="G60" s="55"/>
      <c r="H60" s="55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94" t="str">
        <f>IF(Paramètres!C9&lt;&gt;"",Paramètres!C9,"")</f>
        <v>Lot n°8</v>
      </c>
      <c r="F62" s="94"/>
      <c r="G62" s="94"/>
      <c r="H62" s="94"/>
      <c r="I62" s="8"/>
    </row>
    <row r="63" spans="2:9" ht="9" customHeight="1" x14ac:dyDescent="0.3">
      <c r="B63" s="5"/>
      <c r="C63" s="6"/>
      <c r="D63" s="7"/>
      <c r="E63" s="94"/>
      <c r="F63" s="94"/>
      <c r="G63" s="94"/>
      <c r="H63" s="94"/>
      <c r="I63" s="8"/>
    </row>
    <row r="64" spans="2:9" ht="9" customHeight="1" x14ac:dyDescent="0.3">
      <c r="B64" s="5"/>
      <c r="C64" s="6"/>
      <c r="D64" s="7"/>
      <c r="E64" s="94"/>
      <c r="F64" s="94"/>
      <c r="G64" s="94"/>
      <c r="H64" s="94"/>
      <c r="I64" s="8"/>
    </row>
    <row r="65" spans="2:9" ht="9" customHeight="1" x14ac:dyDescent="0.3">
      <c r="B65" s="5"/>
      <c r="C65" s="6"/>
      <c r="D65" s="7"/>
      <c r="E65" s="94"/>
      <c r="F65" s="94"/>
      <c r="G65" s="94"/>
      <c r="H65" s="94"/>
      <c r="I65" s="8"/>
    </row>
    <row r="66" spans="2:9" ht="9" customHeight="1" x14ac:dyDescent="0.3">
      <c r="B66" s="107"/>
      <c r="C66" s="105" t="s">
        <v>7</v>
      </c>
      <c r="D66" s="7"/>
      <c r="E66" s="94" t="str">
        <f>IF(Paramètres!C11&lt;&gt;"",Paramètres!C11,"")</f>
        <v>PEINTURE</v>
      </c>
      <c r="F66" s="94"/>
      <c r="G66" s="94"/>
      <c r="H66" s="94"/>
      <c r="I66" s="8"/>
    </row>
    <row r="67" spans="2:9" ht="9" customHeight="1" x14ac:dyDescent="0.3">
      <c r="B67" s="107"/>
      <c r="C67" s="106"/>
      <c r="D67" s="7"/>
      <c r="E67" s="94"/>
      <c r="F67" s="94"/>
      <c r="G67" s="94"/>
      <c r="H67" s="94"/>
      <c r="I67" s="8"/>
    </row>
    <row r="68" spans="2:9" ht="9" customHeight="1" x14ac:dyDescent="0.3">
      <c r="B68" s="107"/>
      <c r="C68" s="106"/>
      <c r="D68" s="7"/>
      <c r="E68" s="94"/>
      <c r="F68" s="94"/>
      <c r="G68" s="94"/>
      <c r="H68" s="94"/>
      <c r="I68" s="8"/>
    </row>
    <row r="69" spans="2:9" ht="9" customHeight="1" x14ac:dyDescent="0.3">
      <c r="B69" s="107"/>
      <c r="C69" s="106"/>
      <c r="D69" s="7"/>
      <c r="E69" s="94"/>
      <c r="F69" s="94"/>
      <c r="G69" s="94"/>
      <c r="H69" s="94"/>
      <c r="I69" s="8"/>
    </row>
    <row r="70" spans="2:9" ht="9" customHeight="1" x14ac:dyDescent="0.3">
      <c r="B70" s="107"/>
      <c r="C70" s="106"/>
      <c r="D70" s="7"/>
      <c r="E70" s="94"/>
      <c r="F70" s="94"/>
      <c r="G70" s="94"/>
      <c r="H70" s="94"/>
      <c r="I70" s="8"/>
    </row>
    <row r="71" spans="2:9" ht="9" customHeight="1" x14ac:dyDescent="0.3">
      <c r="B71" s="107"/>
      <c r="C71" s="106"/>
      <c r="D71" s="7"/>
      <c r="E71" s="95" t="str">
        <f>IF(Paramètres!C3&lt;&gt;"",Paramètres!C3,"")</f>
        <v>DPGF</v>
      </c>
      <c r="F71" s="96"/>
      <c r="G71" s="96"/>
      <c r="H71" s="97"/>
      <c r="I71" s="8"/>
    </row>
    <row r="72" spans="2:9" ht="9" customHeight="1" x14ac:dyDescent="0.3">
      <c r="B72" s="107"/>
      <c r="C72" s="106"/>
      <c r="D72" s="7"/>
      <c r="E72" s="98"/>
      <c r="F72" s="93"/>
      <c r="G72" s="93"/>
      <c r="H72" s="99"/>
      <c r="I72" s="8"/>
    </row>
    <row r="73" spans="2:9" ht="9" customHeight="1" x14ac:dyDescent="0.3">
      <c r="B73" s="107"/>
      <c r="C73" s="105" t="s">
        <v>6</v>
      </c>
      <c r="D73" s="7"/>
      <c r="E73" s="98"/>
      <c r="F73" s="93"/>
      <c r="G73" s="93"/>
      <c r="H73" s="99"/>
      <c r="I73" s="8"/>
    </row>
    <row r="74" spans="2:9" ht="9" customHeight="1" x14ac:dyDescent="0.3">
      <c r="B74" s="107"/>
      <c r="C74" s="106"/>
      <c r="D74" s="7"/>
      <c r="E74" s="98"/>
      <c r="F74" s="93"/>
      <c r="G74" s="93"/>
      <c r="H74" s="99"/>
      <c r="I74" s="8"/>
    </row>
    <row r="75" spans="2:9" ht="9" customHeight="1" x14ac:dyDescent="0.3">
      <c r="B75" s="107"/>
      <c r="C75" s="106"/>
      <c r="D75" s="7"/>
      <c r="E75" s="98"/>
      <c r="F75" s="93"/>
      <c r="G75" s="93"/>
      <c r="H75" s="99"/>
      <c r="I75" s="8"/>
    </row>
    <row r="76" spans="2:9" ht="9" customHeight="1" x14ac:dyDescent="0.3">
      <c r="B76" s="107"/>
      <c r="C76" s="106"/>
      <c r="D76" s="7"/>
      <c r="E76" s="98"/>
      <c r="F76" s="93"/>
      <c r="G76" s="93"/>
      <c r="H76" s="99"/>
      <c r="I76" s="8"/>
    </row>
    <row r="77" spans="2:9" ht="9" customHeight="1" x14ac:dyDescent="0.3">
      <c r="B77" s="107"/>
      <c r="C77" s="106"/>
      <c r="D77" s="7"/>
      <c r="E77" s="100"/>
      <c r="F77" s="101"/>
      <c r="G77" s="101"/>
      <c r="H77" s="102"/>
      <c r="I77" s="8"/>
    </row>
    <row r="78" spans="2:9" ht="9" customHeight="1" x14ac:dyDescent="0.3">
      <c r="B78" s="107"/>
      <c r="C78" s="106"/>
      <c r="D78" s="7"/>
      <c r="E78" s="7"/>
      <c r="F78" s="7"/>
      <c r="G78" s="7"/>
      <c r="H78" s="7"/>
      <c r="I78" s="8"/>
    </row>
    <row r="79" spans="2:9" ht="9" customHeight="1" x14ac:dyDescent="0.3">
      <c r="B79" s="107"/>
      <c r="C79" s="106"/>
      <c r="D79" s="7"/>
      <c r="E79" s="7"/>
      <c r="F79" s="103" t="s">
        <v>0</v>
      </c>
      <c r="G79" s="103" t="str">
        <f>IF(Paramètres!C7&lt;&gt;"",Paramètres!C7,"")</f>
        <v>2025.12.05</v>
      </c>
      <c r="H79" s="7"/>
      <c r="I79" s="8"/>
    </row>
    <row r="80" spans="2:9" ht="9" customHeight="1" x14ac:dyDescent="0.3">
      <c r="B80" s="107"/>
      <c r="C80" s="105" t="s">
        <v>5</v>
      </c>
      <c r="D80" s="7"/>
      <c r="E80" s="7"/>
      <c r="F80" s="103"/>
      <c r="G80" s="103"/>
      <c r="H80" s="7"/>
      <c r="I80" s="8"/>
    </row>
    <row r="81" spans="2:9" ht="9" customHeight="1" x14ac:dyDescent="0.3">
      <c r="B81" s="107"/>
      <c r="C81" s="106"/>
      <c r="D81" s="7"/>
      <c r="E81" s="7"/>
      <c r="F81" s="103" t="s">
        <v>1</v>
      </c>
      <c r="G81" s="103" t="str">
        <f>IF(Paramètres!C13&lt;&gt;"",Paramètres!C13,"")</f>
        <v>10/06/2026</v>
      </c>
      <c r="H81" s="7"/>
      <c r="I81" s="8"/>
    </row>
    <row r="82" spans="2:9" ht="9" customHeight="1" x14ac:dyDescent="0.3">
      <c r="B82" s="107"/>
      <c r="C82" s="106"/>
      <c r="D82" s="7"/>
      <c r="E82" s="7"/>
      <c r="F82" s="103"/>
      <c r="G82" s="103"/>
      <c r="H82" s="7"/>
      <c r="I82" s="8"/>
    </row>
    <row r="83" spans="2:9" ht="9" customHeight="1" x14ac:dyDescent="0.3">
      <c r="B83" s="107"/>
      <c r="C83" s="106"/>
      <c r="D83" s="7"/>
      <c r="E83" s="7"/>
      <c r="F83" s="103" t="s">
        <v>2</v>
      </c>
      <c r="G83" s="103" t="str">
        <f>IF(Paramètres!C15&lt;&gt;"",Paramètres!C15,"")</f>
        <v>APD</v>
      </c>
      <c r="H83" s="7"/>
      <c r="I83" s="8"/>
    </row>
    <row r="84" spans="2:9" ht="9" customHeight="1" x14ac:dyDescent="0.3">
      <c r="B84" s="107"/>
      <c r="C84" s="106"/>
      <c r="D84" s="7"/>
      <c r="E84" s="7"/>
      <c r="F84" s="103"/>
      <c r="G84" s="103"/>
      <c r="H84" s="7"/>
      <c r="I84" s="8"/>
    </row>
    <row r="85" spans="2:9" ht="9" customHeight="1" x14ac:dyDescent="0.3">
      <c r="B85" s="107"/>
      <c r="C85" s="106"/>
      <c r="D85" s="7"/>
      <c r="E85" s="7"/>
      <c r="F85" s="103" t="s">
        <v>3</v>
      </c>
      <c r="G85" s="103" t="str">
        <f>IF(Paramètres!C17&lt;&gt;"",Paramètres!C17,"")</f>
        <v>D</v>
      </c>
      <c r="H85" s="7"/>
      <c r="I85" s="8"/>
    </row>
    <row r="86" spans="2:9" ht="9" customHeight="1" x14ac:dyDescent="0.3">
      <c r="B86" s="107"/>
      <c r="C86" s="106"/>
      <c r="D86" s="7"/>
      <c r="E86" s="7"/>
      <c r="F86" s="103"/>
      <c r="G86" s="103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3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40"/>
  <sheetViews>
    <sheetView showGridLines="0" tabSelected="1" workbookViewId="0">
      <pane ySplit="3" topLeftCell="A4" activePane="bottomLeft" state="frozen"/>
      <selection pane="bottomLeft" activeCell="J13" sqref="J13"/>
    </sheetView>
  </sheetViews>
  <sheetFormatPr baseColWidth="10" defaultColWidth="8.88671875" defaultRowHeight="14.4" x14ac:dyDescent="0.3"/>
  <cols>
    <col min="1" max="1" width="0" hidden="1" customWidth="1"/>
    <col min="2" max="2" width="4.44140625" customWidth="1"/>
    <col min="3" max="3" width="0" hidden="1" customWidth="1"/>
    <col min="4" max="4" width="36" customWidth="1"/>
    <col min="5" max="8" width="8.109375" customWidth="1"/>
    <col min="9" max="9" width="0" hidden="1" customWidth="1"/>
    <col min="10" max="11" width="12.5546875" customWidth="1"/>
    <col min="12" max="18" width="0" hidden="1" customWidth="1"/>
    <col min="19" max="69" width="10.6640625" customWidth="1"/>
  </cols>
  <sheetData>
    <row r="1" spans="1:18" ht="20.399999999999999" hidden="1" x14ac:dyDescent="0.3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.399999999999999" x14ac:dyDescent="0.3">
      <c r="A3" s="7" t="s">
        <v>25</v>
      </c>
      <c r="B3" s="13" t="s">
        <v>26</v>
      </c>
      <c r="C3" s="13" t="s">
        <v>27</v>
      </c>
      <c r="D3" s="44" t="s">
        <v>28</v>
      </c>
      <c r="E3" s="44"/>
      <c r="F3" s="44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6" customHeight="1" x14ac:dyDescent="0.3">
      <c r="A4" s="7">
        <v>2</v>
      </c>
      <c r="B4" s="14" t="s">
        <v>40</v>
      </c>
      <c r="C4" s="14"/>
      <c r="D4" s="45" t="s">
        <v>41</v>
      </c>
      <c r="E4" s="45"/>
      <c r="F4" s="45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42</v>
      </c>
    </row>
    <row r="7" spans="1:18" hidden="1" x14ac:dyDescent="0.3">
      <c r="A7" s="7">
        <v>3</v>
      </c>
    </row>
    <row r="8" spans="1:18" hidden="1" x14ac:dyDescent="0.3">
      <c r="A8" s="7" t="s">
        <v>42</v>
      </c>
    </row>
    <row r="9" spans="1:18" ht="15.6" customHeight="1" x14ac:dyDescent="0.3">
      <c r="A9" s="7">
        <v>3</v>
      </c>
      <c r="B9" s="17" t="s">
        <v>43</v>
      </c>
      <c r="C9" s="17"/>
      <c r="D9" s="46" t="s">
        <v>44</v>
      </c>
      <c r="E9" s="46"/>
      <c r="F9" s="46"/>
      <c r="G9" s="18"/>
      <c r="H9" s="18"/>
      <c r="I9" s="18"/>
      <c r="J9" s="18"/>
      <c r="K9" s="19"/>
      <c r="L9" s="7"/>
    </row>
    <row r="10" spans="1:18" x14ac:dyDescent="0.3">
      <c r="A10" s="7">
        <v>4</v>
      </c>
      <c r="B10" s="17" t="s">
        <v>45</v>
      </c>
      <c r="C10" s="17"/>
      <c r="D10" s="47" t="s">
        <v>46</v>
      </c>
      <c r="E10" s="47"/>
      <c r="F10" s="47"/>
      <c r="G10" s="20"/>
      <c r="H10" s="20"/>
      <c r="I10" s="20"/>
      <c r="J10" s="20"/>
      <c r="K10" s="21"/>
      <c r="L10" s="7"/>
    </row>
    <row r="11" spans="1:18" hidden="1" x14ac:dyDescent="0.3">
      <c r="A11" s="7" t="s">
        <v>47</v>
      </c>
    </row>
    <row r="12" spans="1:18" hidden="1" x14ac:dyDescent="0.3">
      <c r="A12" s="7" t="s">
        <v>47</v>
      </c>
    </row>
    <row r="13" spans="1:18" x14ac:dyDescent="0.3">
      <c r="A13" s="7">
        <v>9</v>
      </c>
      <c r="B13" s="22" t="s">
        <v>48</v>
      </c>
      <c r="C13" s="22"/>
      <c r="D13" s="48" t="s">
        <v>49</v>
      </c>
      <c r="E13" s="49"/>
      <c r="F13" s="49"/>
      <c r="G13" s="24" t="s">
        <v>13</v>
      </c>
      <c r="H13" s="25">
        <v>2050</v>
      </c>
      <c r="I13" s="25"/>
      <c r="J13" s="26"/>
      <c r="K13" s="27">
        <f>IF(AND(H13= "",I13= ""), 0, ROUND(ROUND(J13, 2) * ROUND(IF(I13="",H13,I13),  2), 2))</f>
        <v>0</v>
      </c>
      <c r="L13" s="7"/>
      <c r="N13" s="28">
        <v>0.2</v>
      </c>
      <c r="R13" s="7">
        <v>1372</v>
      </c>
    </row>
    <row r="14" spans="1:18" hidden="1" x14ac:dyDescent="0.3">
      <c r="A14" s="7" t="s">
        <v>50</v>
      </c>
    </row>
    <row r="15" spans="1:18" hidden="1" x14ac:dyDescent="0.3">
      <c r="A15" s="7" t="s">
        <v>51</v>
      </c>
    </row>
    <row r="16" spans="1:18" hidden="1" x14ac:dyDescent="0.3">
      <c r="A16" s="7" t="s">
        <v>52</v>
      </c>
    </row>
    <row r="17" spans="1:11" hidden="1" x14ac:dyDescent="0.3">
      <c r="A17" s="7" t="s">
        <v>53</v>
      </c>
    </row>
    <row r="18" spans="1:11" hidden="1" x14ac:dyDescent="0.3">
      <c r="A18" s="7" t="s">
        <v>54</v>
      </c>
    </row>
    <row r="19" spans="1:11" hidden="1" x14ac:dyDescent="0.3">
      <c r="A19" s="7" t="s">
        <v>55</v>
      </c>
    </row>
    <row r="20" spans="1:11" hidden="1" x14ac:dyDescent="0.3">
      <c r="A20" s="7" t="s">
        <v>56</v>
      </c>
    </row>
    <row r="21" spans="1:11" hidden="1" x14ac:dyDescent="0.3">
      <c r="A21" s="7" t="s">
        <v>57</v>
      </c>
    </row>
    <row r="22" spans="1:11" hidden="1" x14ac:dyDescent="0.3">
      <c r="A22" s="7" t="s">
        <v>58</v>
      </c>
    </row>
    <row r="23" spans="1:11" hidden="1" x14ac:dyDescent="0.3">
      <c r="A23" s="7" t="s">
        <v>59</v>
      </c>
    </row>
    <row r="24" spans="1:11" hidden="1" x14ac:dyDescent="0.3">
      <c r="A24" s="7" t="s">
        <v>60</v>
      </c>
    </row>
    <row r="25" spans="1:11" hidden="1" x14ac:dyDescent="0.3">
      <c r="A25" s="7" t="s">
        <v>61</v>
      </c>
    </row>
    <row r="26" spans="1:11" hidden="1" x14ac:dyDescent="0.3">
      <c r="A26" s="7" t="s">
        <v>62</v>
      </c>
    </row>
    <row r="27" spans="1:11" hidden="1" x14ac:dyDescent="0.3">
      <c r="A27" s="7" t="s">
        <v>63</v>
      </c>
    </row>
    <row r="28" spans="1:11" hidden="1" x14ac:dyDescent="0.3">
      <c r="A28" s="7" t="s">
        <v>64</v>
      </c>
    </row>
    <row r="29" spans="1:11" hidden="1" x14ac:dyDescent="0.3">
      <c r="A29" s="7" t="s">
        <v>65</v>
      </c>
    </row>
    <row r="30" spans="1:11" x14ac:dyDescent="0.3">
      <c r="A30" s="7" t="s">
        <v>42</v>
      </c>
      <c r="B30" s="23"/>
      <c r="C30" s="23"/>
      <c r="D30" s="50"/>
      <c r="E30" s="50"/>
      <c r="F30" s="50"/>
      <c r="K30" s="23"/>
    </row>
    <row r="31" spans="1:11" x14ac:dyDescent="0.3">
      <c r="B31" s="23"/>
      <c r="C31" s="23"/>
      <c r="D31" s="53" t="s">
        <v>44</v>
      </c>
      <c r="E31" s="54"/>
      <c r="F31" s="54"/>
      <c r="G31" s="51"/>
      <c r="H31" s="51"/>
      <c r="I31" s="51"/>
      <c r="J31" s="51"/>
      <c r="K31" s="52"/>
    </row>
    <row r="32" spans="1:11" x14ac:dyDescent="0.3">
      <c r="B32" s="23"/>
      <c r="C32" s="23"/>
      <c r="D32" s="57"/>
      <c r="E32" s="55"/>
      <c r="F32" s="55"/>
      <c r="G32" s="55"/>
      <c r="H32" s="55"/>
      <c r="I32" s="55"/>
      <c r="J32" s="55"/>
      <c r="K32" s="56"/>
    </row>
    <row r="33" spans="1:18" x14ac:dyDescent="0.3">
      <c r="B33" s="23"/>
      <c r="C33" s="23"/>
      <c r="D33" s="60" t="s">
        <v>66</v>
      </c>
      <c r="E33" s="61"/>
      <c r="F33" s="61"/>
      <c r="G33" s="58">
        <f>SUMIF(L10:L30, IF(L9="","",L9), K10:K30)</f>
        <v>0</v>
      </c>
      <c r="H33" s="58"/>
      <c r="I33" s="58"/>
      <c r="J33" s="58"/>
      <c r="K33" s="59"/>
    </row>
    <row r="34" spans="1:18" hidden="1" x14ac:dyDescent="0.3">
      <c r="B34" s="23"/>
      <c r="C34" s="23"/>
      <c r="D34" s="64" t="s">
        <v>67</v>
      </c>
      <c r="E34" s="65"/>
      <c r="F34" s="65"/>
      <c r="G34" s="62">
        <f>ROUND(SUMIF(L10:L30, IF(L9="","",L9), K10:K30) * 0.2, 2)</f>
        <v>0</v>
      </c>
      <c r="H34" s="62"/>
      <c r="I34" s="62"/>
      <c r="J34" s="62"/>
      <c r="K34" s="63"/>
    </row>
    <row r="35" spans="1:18" hidden="1" x14ac:dyDescent="0.3">
      <c r="B35" s="23"/>
      <c r="C35" s="23"/>
      <c r="D35" s="60" t="s">
        <v>68</v>
      </c>
      <c r="E35" s="61"/>
      <c r="F35" s="61"/>
      <c r="G35" s="58">
        <f>SUM(G33:G34)</f>
        <v>0</v>
      </c>
      <c r="H35" s="58"/>
      <c r="I35" s="58"/>
      <c r="J35" s="58"/>
      <c r="K35" s="59"/>
    </row>
    <row r="36" spans="1:18" ht="15.6" customHeight="1" x14ac:dyDescent="0.3">
      <c r="A36" s="7">
        <v>3</v>
      </c>
      <c r="B36" s="17" t="s">
        <v>69</v>
      </c>
      <c r="C36" s="17"/>
      <c r="D36" s="46" t="s">
        <v>70</v>
      </c>
      <c r="E36" s="46"/>
      <c r="F36" s="46"/>
      <c r="G36" s="18"/>
      <c r="H36" s="18"/>
      <c r="I36" s="18"/>
      <c r="J36" s="18"/>
      <c r="K36" s="19"/>
      <c r="L36" s="7"/>
    </row>
    <row r="37" spans="1:18" x14ac:dyDescent="0.3">
      <c r="A37" s="7">
        <v>4</v>
      </c>
      <c r="B37" s="17" t="s">
        <v>71</v>
      </c>
      <c r="C37" s="17"/>
      <c r="D37" s="47" t="s">
        <v>72</v>
      </c>
      <c r="E37" s="47"/>
      <c r="F37" s="47"/>
      <c r="G37" s="20"/>
      <c r="H37" s="20"/>
      <c r="I37" s="20"/>
      <c r="J37" s="20"/>
      <c r="K37" s="21"/>
      <c r="L37" s="7"/>
    </row>
    <row r="38" spans="1:18" ht="19.2" x14ac:dyDescent="0.3">
      <c r="A38" s="7">
        <v>5</v>
      </c>
      <c r="B38" s="17" t="s">
        <v>73</v>
      </c>
      <c r="C38" s="17"/>
      <c r="D38" s="66" t="s">
        <v>74</v>
      </c>
      <c r="E38" s="66"/>
      <c r="F38" s="66"/>
      <c r="G38" s="29"/>
      <c r="H38" s="29"/>
      <c r="I38" s="29"/>
      <c r="J38" s="29"/>
      <c r="K38" s="30"/>
      <c r="L38" s="7"/>
    </row>
    <row r="39" spans="1:18" hidden="1" x14ac:dyDescent="0.3">
      <c r="A39" s="7" t="s">
        <v>75</v>
      </c>
    </row>
    <row r="40" spans="1:18" ht="15.6" x14ac:dyDescent="0.3">
      <c r="A40" s="7">
        <v>9</v>
      </c>
      <c r="B40" s="22" t="s">
        <v>76</v>
      </c>
      <c r="C40" s="22"/>
      <c r="D40" s="48" t="s">
        <v>77</v>
      </c>
      <c r="E40" s="49"/>
      <c r="F40" s="49"/>
      <c r="G40" s="24" t="s">
        <v>13</v>
      </c>
      <c r="H40" s="25">
        <v>347</v>
      </c>
      <c r="I40" s="25"/>
      <c r="J40" s="26"/>
      <c r="K40" s="27">
        <f>IF(AND(H40= "",I40= ""), 0, ROUND(ROUND(J40, 2) * ROUND(IF(I40="",H40,I40),  2), 2))</f>
        <v>0</v>
      </c>
      <c r="L40" s="7"/>
      <c r="N40" s="28">
        <v>0.2</v>
      </c>
      <c r="R40" s="7">
        <v>1372</v>
      </c>
    </row>
    <row r="41" spans="1:18" hidden="1" x14ac:dyDescent="0.3">
      <c r="A41" s="7" t="s">
        <v>78</v>
      </c>
    </row>
    <row r="42" spans="1:18" x14ac:dyDescent="0.3">
      <c r="A42" s="7" t="s">
        <v>79</v>
      </c>
      <c r="B42" s="31"/>
      <c r="C42" s="31"/>
      <c r="D42" s="67" t="s">
        <v>80</v>
      </c>
      <c r="E42" s="67"/>
      <c r="F42" s="67"/>
      <c r="G42" s="67"/>
      <c r="H42" s="67"/>
      <c r="I42" s="67"/>
      <c r="J42" s="67"/>
      <c r="K42" s="31"/>
    </row>
    <row r="43" spans="1:18" hidden="1" x14ac:dyDescent="0.3">
      <c r="A43" s="7" t="s">
        <v>50</v>
      </c>
    </row>
    <row r="44" spans="1:18" hidden="1" x14ac:dyDescent="0.3">
      <c r="A44" s="7" t="s">
        <v>63</v>
      </c>
    </row>
    <row r="45" spans="1:18" hidden="1" x14ac:dyDescent="0.3">
      <c r="A45" s="7" t="s">
        <v>64</v>
      </c>
    </row>
    <row r="46" spans="1:18" hidden="1" x14ac:dyDescent="0.3">
      <c r="A46" s="7" t="s">
        <v>81</v>
      </c>
    </row>
    <row r="47" spans="1:18" hidden="1" x14ac:dyDescent="0.3">
      <c r="A47" s="7" t="s">
        <v>65</v>
      </c>
    </row>
    <row r="48" spans="1:18" x14ac:dyDescent="0.3">
      <c r="A48" s="7">
        <v>4</v>
      </c>
      <c r="B48" s="17" t="s">
        <v>82</v>
      </c>
      <c r="C48" s="17"/>
      <c r="D48" s="47" t="s">
        <v>83</v>
      </c>
      <c r="E48" s="47"/>
      <c r="F48" s="47"/>
      <c r="G48" s="20"/>
      <c r="H48" s="20"/>
      <c r="I48" s="20"/>
      <c r="J48" s="20"/>
      <c r="K48" s="21"/>
      <c r="L48" s="7"/>
    </row>
    <row r="49" spans="1:18" x14ac:dyDescent="0.3">
      <c r="A49" s="7">
        <v>9</v>
      </c>
      <c r="B49" s="22" t="s">
        <v>84</v>
      </c>
      <c r="C49" s="22"/>
      <c r="D49" s="48" t="s">
        <v>85</v>
      </c>
      <c r="E49" s="49"/>
      <c r="F49" s="49"/>
      <c r="G49" s="24" t="s">
        <v>13</v>
      </c>
      <c r="H49" s="25">
        <v>1703</v>
      </c>
      <c r="I49" s="25"/>
      <c r="J49" s="26"/>
      <c r="K49" s="27">
        <f>IF(AND(H49= "",I49= ""), 0, ROUND(ROUND(J49, 2) * ROUND(IF(I49="",H49,I49),  2), 2))</f>
        <v>0</v>
      </c>
      <c r="L49" s="7"/>
      <c r="N49" s="28">
        <v>0.2</v>
      </c>
      <c r="R49" s="7">
        <v>1372</v>
      </c>
    </row>
    <row r="50" spans="1:18" hidden="1" x14ac:dyDescent="0.3">
      <c r="A50" s="7" t="s">
        <v>78</v>
      </c>
    </row>
    <row r="51" spans="1:18" hidden="1" x14ac:dyDescent="0.3">
      <c r="A51" s="7" t="s">
        <v>50</v>
      </c>
    </row>
    <row r="52" spans="1:18" hidden="1" x14ac:dyDescent="0.3">
      <c r="A52" s="7" t="s">
        <v>57</v>
      </c>
    </row>
    <row r="53" spans="1:18" hidden="1" x14ac:dyDescent="0.3">
      <c r="A53" s="7" t="s">
        <v>63</v>
      </c>
    </row>
    <row r="54" spans="1:18" hidden="1" x14ac:dyDescent="0.3">
      <c r="A54" s="7" t="s">
        <v>64</v>
      </c>
    </row>
    <row r="55" spans="1:18" hidden="1" x14ac:dyDescent="0.3">
      <c r="A55" s="7" t="s">
        <v>65</v>
      </c>
    </row>
    <row r="56" spans="1:18" x14ac:dyDescent="0.3">
      <c r="A56" s="7" t="s">
        <v>42</v>
      </c>
      <c r="B56" s="23"/>
      <c r="C56" s="23"/>
      <c r="D56" s="50"/>
      <c r="E56" s="50"/>
      <c r="F56" s="50"/>
      <c r="K56" s="23"/>
    </row>
    <row r="57" spans="1:18" x14ac:dyDescent="0.3">
      <c r="B57" s="23"/>
      <c r="C57" s="23"/>
      <c r="D57" s="53" t="s">
        <v>70</v>
      </c>
      <c r="E57" s="54"/>
      <c r="F57" s="54"/>
      <c r="G57" s="51"/>
      <c r="H57" s="51"/>
      <c r="I57" s="51"/>
      <c r="J57" s="51"/>
      <c r="K57" s="52"/>
    </row>
    <row r="58" spans="1:18" x14ac:dyDescent="0.3">
      <c r="B58" s="23"/>
      <c r="C58" s="23"/>
      <c r="D58" s="57"/>
      <c r="E58" s="55"/>
      <c r="F58" s="55"/>
      <c r="G58" s="55"/>
      <c r="H58" s="55"/>
      <c r="I58" s="55"/>
      <c r="J58" s="55"/>
      <c r="K58" s="56"/>
    </row>
    <row r="59" spans="1:18" x14ac:dyDescent="0.3">
      <c r="B59" s="23"/>
      <c r="C59" s="23"/>
      <c r="D59" s="60" t="s">
        <v>66</v>
      </c>
      <c r="E59" s="61"/>
      <c r="F59" s="61"/>
      <c r="G59" s="58">
        <f>SUMIF(L37:L56, IF(L36="","",L36), K37:K56)</f>
        <v>0</v>
      </c>
      <c r="H59" s="58"/>
      <c r="I59" s="58"/>
      <c r="J59" s="58"/>
      <c r="K59" s="59"/>
    </row>
    <row r="60" spans="1:18" hidden="1" x14ac:dyDescent="0.3">
      <c r="B60" s="23"/>
      <c r="C60" s="23"/>
      <c r="D60" s="64" t="s">
        <v>67</v>
      </c>
      <c r="E60" s="65"/>
      <c r="F60" s="65"/>
      <c r="G60" s="62">
        <f>ROUND(SUMIF(L37:L56, IF(L36="","",L36), K37:K56) * 0.2, 2)</f>
        <v>0</v>
      </c>
      <c r="H60" s="62"/>
      <c r="I60" s="62"/>
      <c r="J60" s="62"/>
      <c r="K60" s="63"/>
    </row>
    <row r="61" spans="1:18" hidden="1" x14ac:dyDescent="0.3">
      <c r="B61" s="23"/>
      <c r="C61" s="23"/>
      <c r="D61" s="60" t="s">
        <v>68</v>
      </c>
      <c r="E61" s="61"/>
      <c r="F61" s="61"/>
      <c r="G61" s="58">
        <f>SUM(G59:G60)</f>
        <v>0</v>
      </c>
      <c r="H61" s="58"/>
      <c r="I61" s="58"/>
      <c r="J61" s="58"/>
      <c r="K61" s="59"/>
    </row>
    <row r="62" spans="1:18" ht="15.6" customHeight="1" x14ac:dyDescent="0.3">
      <c r="A62" s="7">
        <v>3</v>
      </c>
      <c r="B62" s="17" t="s">
        <v>86</v>
      </c>
      <c r="C62" s="17"/>
      <c r="D62" s="46" t="s">
        <v>87</v>
      </c>
      <c r="E62" s="46"/>
      <c r="F62" s="46"/>
      <c r="G62" s="18"/>
      <c r="H62" s="18"/>
      <c r="I62" s="18"/>
      <c r="J62" s="18"/>
      <c r="K62" s="19"/>
      <c r="L62" s="7"/>
    </row>
    <row r="63" spans="1:18" hidden="1" x14ac:dyDescent="0.3">
      <c r="A63" s="7" t="s">
        <v>88</v>
      </c>
    </row>
    <row r="64" spans="1:18" x14ac:dyDescent="0.3">
      <c r="A64" s="7">
        <v>9</v>
      </c>
      <c r="B64" s="22" t="s">
        <v>89</v>
      </c>
      <c r="C64" s="22"/>
      <c r="D64" s="48" t="s">
        <v>90</v>
      </c>
      <c r="E64" s="49"/>
      <c r="F64" s="49"/>
      <c r="G64" s="24" t="s">
        <v>13</v>
      </c>
      <c r="H64" s="25">
        <v>93</v>
      </c>
      <c r="I64" s="25"/>
      <c r="J64" s="26"/>
      <c r="K64" s="27">
        <f>IF(AND(H64= "",I64= ""), 0, ROUND(ROUND(J64, 2) * ROUND(IF(I64="",H64,I64),  2), 2))</f>
        <v>0</v>
      </c>
      <c r="L64" s="7"/>
      <c r="N64" s="28">
        <v>0.2</v>
      </c>
      <c r="R64" s="7">
        <v>1372</v>
      </c>
    </row>
    <row r="65" spans="1:18" ht="20.399999999999999" customHeight="1" x14ac:dyDescent="0.3">
      <c r="A65" s="7" t="s">
        <v>79</v>
      </c>
      <c r="B65" s="31"/>
      <c r="C65" s="31"/>
      <c r="D65" s="67" t="s">
        <v>91</v>
      </c>
      <c r="E65" s="67"/>
      <c r="F65" s="67"/>
      <c r="G65" s="67"/>
      <c r="H65" s="67"/>
      <c r="I65" s="67"/>
      <c r="J65" s="67"/>
      <c r="K65" s="31"/>
    </row>
    <row r="66" spans="1:18" hidden="1" x14ac:dyDescent="0.3">
      <c r="A66" s="7" t="s">
        <v>50</v>
      </c>
    </row>
    <row r="67" spans="1:18" hidden="1" x14ac:dyDescent="0.3">
      <c r="A67" s="7" t="s">
        <v>57</v>
      </c>
    </row>
    <row r="68" spans="1:18" hidden="1" x14ac:dyDescent="0.3">
      <c r="A68" s="7" t="s">
        <v>58</v>
      </c>
    </row>
    <row r="69" spans="1:18" hidden="1" x14ac:dyDescent="0.3">
      <c r="A69" s="7" t="s">
        <v>59</v>
      </c>
    </row>
    <row r="70" spans="1:18" hidden="1" x14ac:dyDescent="0.3">
      <c r="A70" s="7" t="s">
        <v>61</v>
      </c>
    </row>
    <row r="71" spans="1:18" hidden="1" x14ac:dyDescent="0.3">
      <c r="A71" s="7" t="s">
        <v>51</v>
      </c>
    </row>
    <row r="72" spans="1:18" hidden="1" x14ac:dyDescent="0.3">
      <c r="A72" s="7" t="s">
        <v>52</v>
      </c>
    </row>
    <row r="73" spans="1:18" hidden="1" x14ac:dyDescent="0.3">
      <c r="A73" s="7" t="s">
        <v>53</v>
      </c>
    </row>
    <row r="74" spans="1:18" hidden="1" x14ac:dyDescent="0.3">
      <c r="A74" s="7" t="s">
        <v>54</v>
      </c>
    </row>
    <row r="75" spans="1:18" hidden="1" x14ac:dyDescent="0.3">
      <c r="A75" s="7" t="s">
        <v>63</v>
      </c>
    </row>
    <row r="76" spans="1:18" hidden="1" x14ac:dyDescent="0.3">
      <c r="A76" s="7" t="s">
        <v>64</v>
      </c>
    </row>
    <row r="77" spans="1:18" ht="20.399999999999999" customHeight="1" x14ac:dyDescent="0.3">
      <c r="A77" s="7">
        <v>9</v>
      </c>
      <c r="B77" s="22" t="s">
        <v>92</v>
      </c>
      <c r="C77" s="22"/>
      <c r="D77" s="48" t="s">
        <v>93</v>
      </c>
      <c r="E77" s="49"/>
      <c r="F77" s="49"/>
      <c r="G77" s="24" t="s">
        <v>13</v>
      </c>
      <c r="H77" s="25">
        <v>93</v>
      </c>
      <c r="I77" s="25"/>
      <c r="J77" s="26"/>
      <c r="K77" s="27">
        <f>IF(AND(H77= "",I77= ""), 0, ROUND(ROUND(J77, 2) * ROUND(IF(I77="",H77,I77),  2), 2))</f>
        <v>0</v>
      </c>
      <c r="L77" s="7"/>
      <c r="N77" s="28">
        <v>0.2</v>
      </c>
      <c r="R77" s="7">
        <v>1372</v>
      </c>
    </row>
    <row r="78" spans="1:18" hidden="1" x14ac:dyDescent="0.3">
      <c r="A78" s="7" t="s">
        <v>78</v>
      </c>
    </row>
    <row r="79" spans="1:18" hidden="1" x14ac:dyDescent="0.3">
      <c r="A79" s="7" t="s">
        <v>50</v>
      </c>
    </row>
    <row r="80" spans="1:18" hidden="1" x14ac:dyDescent="0.3">
      <c r="A80" s="7" t="s">
        <v>63</v>
      </c>
    </row>
    <row r="81" spans="1:18" hidden="1" x14ac:dyDescent="0.3">
      <c r="A81" s="7" t="s">
        <v>64</v>
      </c>
    </row>
    <row r="82" spans="1:18" x14ac:dyDescent="0.3">
      <c r="A82" s="7" t="s">
        <v>42</v>
      </c>
      <c r="B82" s="23"/>
      <c r="C82" s="23"/>
      <c r="D82" s="50"/>
      <c r="E82" s="50"/>
      <c r="F82" s="50"/>
      <c r="K82" s="23"/>
    </row>
    <row r="83" spans="1:18" x14ac:dyDescent="0.3">
      <c r="B83" s="23"/>
      <c r="C83" s="23"/>
      <c r="D83" s="53" t="s">
        <v>87</v>
      </c>
      <c r="E83" s="54"/>
      <c r="F83" s="54"/>
      <c r="G83" s="51"/>
      <c r="H83" s="51"/>
      <c r="I83" s="51"/>
      <c r="J83" s="51"/>
      <c r="K83" s="52"/>
    </row>
    <row r="84" spans="1:18" x14ac:dyDescent="0.3">
      <c r="B84" s="23"/>
      <c r="C84" s="23"/>
      <c r="D84" s="57"/>
      <c r="E84" s="55"/>
      <c r="F84" s="55"/>
      <c r="G84" s="55"/>
      <c r="H84" s="55"/>
      <c r="I84" s="55"/>
      <c r="J84" s="55"/>
      <c r="K84" s="56"/>
    </row>
    <row r="85" spans="1:18" x14ac:dyDescent="0.3">
      <c r="B85" s="23"/>
      <c r="C85" s="23"/>
      <c r="D85" s="60" t="s">
        <v>66</v>
      </c>
      <c r="E85" s="61"/>
      <c r="F85" s="61"/>
      <c r="G85" s="58">
        <f>SUMIF(L63:L82, IF(L62="","",L62), K63:K82)</f>
        <v>0</v>
      </c>
      <c r="H85" s="58"/>
      <c r="I85" s="58"/>
      <c r="J85" s="58"/>
      <c r="K85" s="59"/>
    </row>
    <row r="86" spans="1:18" hidden="1" x14ac:dyDescent="0.3">
      <c r="B86" s="23"/>
      <c r="C86" s="23"/>
      <c r="D86" s="64" t="s">
        <v>67</v>
      </c>
      <c r="E86" s="65"/>
      <c r="F86" s="65"/>
      <c r="G86" s="62">
        <f>ROUND(SUMIF(L63:L82, IF(L62="","",L62), K63:K82) * 0.2, 2)</f>
        <v>0</v>
      </c>
      <c r="H86" s="62"/>
      <c r="I86" s="62"/>
      <c r="J86" s="62"/>
      <c r="K86" s="63"/>
    </row>
    <row r="87" spans="1:18" hidden="1" x14ac:dyDescent="0.3">
      <c r="B87" s="23"/>
      <c r="C87" s="23"/>
      <c r="D87" s="60" t="s">
        <v>68</v>
      </c>
      <c r="E87" s="61"/>
      <c r="F87" s="61"/>
      <c r="G87" s="58">
        <f>SUM(G85:G86)</f>
        <v>0</v>
      </c>
      <c r="H87" s="58"/>
      <c r="I87" s="58"/>
      <c r="J87" s="58"/>
      <c r="K87" s="59"/>
    </row>
    <row r="88" spans="1:18" ht="15.6" customHeight="1" x14ac:dyDescent="0.3">
      <c r="A88" s="7">
        <v>3</v>
      </c>
      <c r="B88" s="17" t="s">
        <v>94</v>
      </c>
      <c r="C88" s="17"/>
      <c r="D88" s="46" t="s">
        <v>95</v>
      </c>
      <c r="E88" s="46"/>
      <c r="F88" s="46"/>
      <c r="G88" s="18"/>
      <c r="H88" s="18"/>
      <c r="I88" s="18"/>
      <c r="J88" s="18"/>
      <c r="K88" s="19"/>
      <c r="L88" s="7"/>
    </row>
    <row r="89" spans="1:18" ht="27.6" customHeight="1" x14ac:dyDescent="0.3">
      <c r="A89" s="7">
        <v>4</v>
      </c>
      <c r="B89" s="17" t="s">
        <v>96</v>
      </c>
      <c r="C89" s="17"/>
      <c r="D89" s="47" t="s">
        <v>97</v>
      </c>
      <c r="E89" s="47"/>
      <c r="F89" s="47"/>
      <c r="G89" s="20"/>
      <c r="H89" s="20"/>
      <c r="I89" s="20"/>
      <c r="J89" s="20"/>
      <c r="K89" s="21"/>
      <c r="L89" s="7"/>
    </row>
    <row r="90" spans="1:18" hidden="1" x14ac:dyDescent="0.3">
      <c r="A90" s="7" t="s">
        <v>47</v>
      </c>
    </row>
    <row r="91" spans="1:18" x14ac:dyDescent="0.3">
      <c r="A91" s="7">
        <v>9</v>
      </c>
      <c r="B91" s="22" t="s">
        <v>98</v>
      </c>
      <c r="C91" s="22"/>
      <c r="D91" s="48" t="s">
        <v>99</v>
      </c>
      <c r="E91" s="49"/>
      <c r="F91" s="49"/>
      <c r="G91" s="24" t="s">
        <v>100</v>
      </c>
      <c r="H91" s="25">
        <v>112</v>
      </c>
      <c r="I91" s="25"/>
      <c r="J91" s="26"/>
      <c r="K91" s="27">
        <f>IF(AND(H91= "",I91= ""), 0, ROUND(ROUND(J91, 2) * ROUND(IF(I91="",H91,I91),  2), 2))</f>
        <v>0</v>
      </c>
      <c r="L91" s="7"/>
      <c r="N91" s="28">
        <v>0.2</v>
      </c>
      <c r="R91" s="7">
        <v>1372</v>
      </c>
    </row>
    <row r="92" spans="1:18" hidden="1" x14ac:dyDescent="0.3">
      <c r="A92" s="7" t="s">
        <v>50</v>
      </c>
    </row>
    <row r="93" spans="1:18" hidden="1" x14ac:dyDescent="0.3">
      <c r="A93" s="7" t="s">
        <v>57</v>
      </c>
    </row>
    <row r="94" spans="1:18" hidden="1" x14ac:dyDescent="0.3">
      <c r="A94" s="7" t="s">
        <v>63</v>
      </c>
    </row>
    <row r="95" spans="1:18" hidden="1" x14ac:dyDescent="0.3">
      <c r="A95" s="7" t="s">
        <v>64</v>
      </c>
    </row>
    <row r="96" spans="1:18" x14ac:dyDescent="0.3">
      <c r="A96" s="7">
        <v>9</v>
      </c>
      <c r="B96" s="22" t="s">
        <v>101</v>
      </c>
      <c r="C96" s="22"/>
      <c r="D96" s="48" t="s">
        <v>102</v>
      </c>
      <c r="E96" s="49"/>
      <c r="F96" s="49"/>
      <c r="G96" s="24" t="s">
        <v>100</v>
      </c>
      <c r="H96" s="25">
        <v>12</v>
      </c>
      <c r="I96" s="25"/>
      <c r="J96" s="26"/>
      <c r="K96" s="27">
        <f>IF(AND(H96= "",I96= ""), 0, ROUND(ROUND(J96, 2) * ROUND(IF(I96="",H96,I96),  2), 2))</f>
        <v>0</v>
      </c>
      <c r="L96" s="7"/>
      <c r="N96" s="28">
        <v>0.2</v>
      </c>
      <c r="R96" s="7">
        <v>1372</v>
      </c>
    </row>
    <row r="97" spans="1:18" hidden="1" x14ac:dyDescent="0.3">
      <c r="A97" s="7" t="s">
        <v>50</v>
      </c>
    </row>
    <row r="98" spans="1:18" hidden="1" x14ac:dyDescent="0.3">
      <c r="A98" s="7" t="s">
        <v>57</v>
      </c>
    </row>
    <row r="99" spans="1:18" hidden="1" x14ac:dyDescent="0.3">
      <c r="A99" s="7" t="s">
        <v>63</v>
      </c>
    </row>
    <row r="100" spans="1:18" hidden="1" x14ac:dyDescent="0.3">
      <c r="A100" s="7" t="s">
        <v>64</v>
      </c>
    </row>
    <row r="101" spans="1:18" hidden="1" x14ac:dyDescent="0.3">
      <c r="A101" s="7" t="s">
        <v>65</v>
      </c>
    </row>
    <row r="102" spans="1:18" x14ac:dyDescent="0.3">
      <c r="A102" s="7" t="s">
        <v>42</v>
      </c>
      <c r="B102" s="23"/>
      <c r="C102" s="23"/>
      <c r="D102" s="50"/>
      <c r="E102" s="50"/>
      <c r="F102" s="50"/>
      <c r="K102" s="23"/>
    </row>
    <row r="103" spans="1:18" x14ac:dyDescent="0.3">
      <c r="B103" s="23"/>
      <c r="C103" s="23"/>
      <c r="D103" s="53" t="s">
        <v>95</v>
      </c>
      <c r="E103" s="54"/>
      <c r="F103" s="54"/>
      <c r="G103" s="51"/>
      <c r="H103" s="51"/>
      <c r="I103" s="51"/>
      <c r="J103" s="51"/>
      <c r="K103" s="52"/>
    </row>
    <row r="104" spans="1:18" x14ac:dyDescent="0.3">
      <c r="B104" s="23"/>
      <c r="C104" s="23"/>
      <c r="D104" s="57"/>
      <c r="E104" s="55"/>
      <c r="F104" s="55"/>
      <c r="G104" s="55"/>
      <c r="H104" s="55"/>
      <c r="I104" s="55"/>
      <c r="J104" s="55"/>
      <c r="K104" s="56"/>
    </row>
    <row r="105" spans="1:18" x14ac:dyDescent="0.3">
      <c r="B105" s="23"/>
      <c r="C105" s="23"/>
      <c r="D105" s="60" t="s">
        <v>66</v>
      </c>
      <c r="E105" s="61"/>
      <c r="F105" s="61"/>
      <c r="G105" s="58">
        <f>SUMIF(L89:L102, IF(L88="","",L88), K89:K102)</f>
        <v>0</v>
      </c>
      <c r="H105" s="58"/>
      <c r="I105" s="58"/>
      <c r="J105" s="58"/>
      <c r="K105" s="59"/>
    </row>
    <row r="106" spans="1:18" hidden="1" x14ac:dyDescent="0.3">
      <c r="B106" s="23"/>
      <c r="C106" s="23"/>
      <c r="D106" s="64" t="s">
        <v>67</v>
      </c>
      <c r="E106" s="65"/>
      <c r="F106" s="65"/>
      <c r="G106" s="62">
        <f>ROUND(SUMIF(L89:L102, IF(L88="","",L88), K89:K102) * 0.2, 2)</f>
        <v>0</v>
      </c>
      <c r="H106" s="62"/>
      <c r="I106" s="62"/>
      <c r="J106" s="62"/>
      <c r="K106" s="63"/>
    </row>
    <row r="107" spans="1:18" hidden="1" x14ac:dyDescent="0.3">
      <c r="B107" s="23"/>
      <c r="C107" s="23"/>
      <c r="D107" s="60" t="s">
        <v>68</v>
      </c>
      <c r="E107" s="61"/>
      <c r="F107" s="61"/>
      <c r="G107" s="58">
        <f>SUM(G105:G106)</f>
        <v>0</v>
      </c>
      <c r="H107" s="58"/>
      <c r="I107" s="58"/>
      <c r="J107" s="58"/>
      <c r="K107" s="59"/>
    </row>
    <row r="108" spans="1:18" ht="15.6" customHeight="1" x14ac:dyDescent="0.3">
      <c r="A108" s="7">
        <v>3</v>
      </c>
      <c r="B108" s="17" t="s">
        <v>103</v>
      </c>
      <c r="C108" s="17"/>
      <c r="D108" s="46" t="s">
        <v>104</v>
      </c>
      <c r="E108" s="46"/>
      <c r="F108" s="46"/>
      <c r="G108" s="18"/>
      <c r="H108" s="18"/>
      <c r="I108" s="18"/>
      <c r="J108" s="18"/>
      <c r="K108" s="19"/>
      <c r="L108" s="7"/>
    </row>
    <row r="109" spans="1:18" hidden="1" x14ac:dyDescent="0.3">
      <c r="A109" s="7" t="s">
        <v>88</v>
      </c>
    </row>
    <row r="110" spans="1:18" x14ac:dyDescent="0.3">
      <c r="A110" s="7">
        <v>9</v>
      </c>
      <c r="B110" s="22" t="s">
        <v>105</v>
      </c>
      <c r="C110" s="22"/>
      <c r="D110" s="48" t="s">
        <v>106</v>
      </c>
      <c r="E110" s="49"/>
      <c r="F110" s="49"/>
      <c r="G110" s="24" t="s">
        <v>107</v>
      </c>
      <c r="H110" s="32">
        <v>1</v>
      </c>
      <c r="I110" s="32"/>
      <c r="J110" s="26"/>
      <c r="K110" s="27">
        <f>IF(AND(H110= "",I110= ""), 0, ROUND(ROUND(J110, 2) * ROUND(IF(I110="",H110,I110),  0), 2))</f>
        <v>0</v>
      </c>
      <c r="L110" s="7"/>
      <c r="N110" s="28">
        <v>0.2</v>
      </c>
      <c r="R110" s="7">
        <v>1372</v>
      </c>
    </row>
    <row r="111" spans="1:18" hidden="1" x14ac:dyDescent="0.3">
      <c r="A111" s="7" t="s">
        <v>78</v>
      </c>
    </row>
    <row r="112" spans="1:18" hidden="1" x14ac:dyDescent="0.3">
      <c r="A112" s="7" t="s">
        <v>64</v>
      </c>
    </row>
    <row r="113" spans="1:11" x14ac:dyDescent="0.3">
      <c r="A113" s="7" t="s">
        <v>42</v>
      </c>
      <c r="B113" s="23"/>
      <c r="C113" s="23"/>
      <c r="D113" s="50"/>
      <c r="E113" s="50"/>
      <c r="F113" s="50"/>
      <c r="K113" s="23"/>
    </row>
    <row r="114" spans="1:11" x14ac:dyDescent="0.3">
      <c r="B114" s="23"/>
      <c r="C114" s="23"/>
      <c r="D114" s="53" t="s">
        <v>104</v>
      </c>
      <c r="E114" s="54"/>
      <c r="F114" s="54"/>
      <c r="G114" s="51"/>
      <c r="H114" s="51"/>
      <c r="I114" s="51"/>
      <c r="J114" s="51"/>
      <c r="K114" s="52"/>
    </row>
    <row r="115" spans="1:11" x14ac:dyDescent="0.3">
      <c r="B115" s="23"/>
      <c r="C115" s="23"/>
      <c r="D115" s="57"/>
      <c r="E115" s="55"/>
      <c r="F115" s="55"/>
      <c r="G115" s="55"/>
      <c r="H115" s="55"/>
      <c r="I115" s="55"/>
      <c r="J115" s="55"/>
      <c r="K115" s="56"/>
    </row>
    <row r="116" spans="1:11" x14ac:dyDescent="0.3">
      <c r="B116" s="23"/>
      <c r="C116" s="23"/>
      <c r="D116" s="60" t="s">
        <v>66</v>
      </c>
      <c r="E116" s="61"/>
      <c r="F116" s="61"/>
      <c r="G116" s="58">
        <f>SUMIF(L109:L113, IF(L108="","",L108), K109:K113)</f>
        <v>0</v>
      </c>
      <c r="H116" s="58"/>
      <c r="I116" s="58"/>
      <c r="J116" s="58"/>
      <c r="K116" s="59"/>
    </row>
    <row r="117" spans="1:11" hidden="1" x14ac:dyDescent="0.3">
      <c r="B117" s="23"/>
      <c r="C117" s="23"/>
      <c r="D117" s="64" t="s">
        <v>67</v>
      </c>
      <c r="E117" s="65"/>
      <c r="F117" s="65"/>
      <c r="G117" s="62">
        <f>ROUND(SUMIF(L109:L113, IF(L108="","",L108), K109:K113) * 0.2, 2)</f>
        <v>0</v>
      </c>
      <c r="H117" s="62"/>
      <c r="I117" s="62"/>
      <c r="J117" s="62"/>
      <c r="K117" s="63"/>
    </row>
    <row r="118" spans="1:11" hidden="1" x14ac:dyDescent="0.3">
      <c r="B118" s="23"/>
      <c r="C118" s="23"/>
      <c r="D118" s="60" t="s">
        <v>68</v>
      </c>
      <c r="E118" s="61"/>
      <c r="F118" s="61"/>
      <c r="G118" s="58">
        <f>SUM(G116:G117)</f>
        <v>0</v>
      </c>
      <c r="H118" s="58"/>
      <c r="I118" s="58"/>
      <c r="J118" s="58"/>
      <c r="K118" s="59"/>
    </row>
    <row r="119" spans="1:11" ht="31.2" customHeight="1" x14ac:dyDescent="0.3">
      <c r="B119" s="3"/>
      <c r="C119" s="3"/>
      <c r="D119" s="68" t="s">
        <v>108</v>
      </c>
      <c r="E119" s="68"/>
      <c r="F119" s="68"/>
      <c r="G119" s="68"/>
      <c r="H119" s="68"/>
      <c r="I119" s="68"/>
      <c r="J119" s="68"/>
      <c r="K119" s="68"/>
    </row>
    <row r="121" spans="1:11" x14ac:dyDescent="0.3">
      <c r="D121" s="69" t="s">
        <v>109</v>
      </c>
      <c r="E121" s="69"/>
      <c r="F121" s="69"/>
      <c r="G121" s="69"/>
      <c r="H121" s="69"/>
      <c r="I121" s="69"/>
      <c r="J121" s="69"/>
      <c r="K121" s="69"/>
    </row>
    <row r="122" spans="1:11" x14ac:dyDescent="0.3">
      <c r="D122" s="71" t="s">
        <v>110</v>
      </c>
      <c r="E122" s="72"/>
      <c r="F122" s="72"/>
      <c r="G122" s="70">
        <f>SUMIF(L13:L13, "", K13:K13)</f>
        <v>0</v>
      </c>
      <c r="H122" s="70"/>
      <c r="I122" s="70"/>
      <c r="J122" s="70"/>
      <c r="K122" s="70"/>
    </row>
    <row r="123" spans="1:11" x14ac:dyDescent="0.3">
      <c r="D123" s="71" t="s">
        <v>111</v>
      </c>
      <c r="E123" s="72"/>
      <c r="F123" s="72"/>
      <c r="G123" s="70">
        <f>SUMIF(L40:L49, "", K40:K49)</f>
        <v>0</v>
      </c>
      <c r="H123" s="70"/>
      <c r="I123" s="70"/>
      <c r="J123" s="70"/>
      <c r="K123" s="70"/>
    </row>
    <row r="124" spans="1:11" x14ac:dyDescent="0.3">
      <c r="D124" s="71" t="s">
        <v>112</v>
      </c>
      <c r="E124" s="72"/>
      <c r="F124" s="72"/>
      <c r="G124" s="70">
        <f>SUMIF(L64:L77, "", K64:K77)</f>
        <v>0</v>
      </c>
      <c r="H124" s="70"/>
      <c r="I124" s="70"/>
      <c r="J124" s="70"/>
      <c r="K124" s="70"/>
    </row>
    <row r="125" spans="1:11" x14ac:dyDescent="0.3">
      <c r="D125" s="71" t="s">
        <v>113</v>
      </c>
      <c r="E125" s="72"/>
      <c r="F125" s="72"/>
      <c r="G125" s="70">
        <f>SUMIF(L91:L96, "", K91:K96)</f>
        <v>0</v>
      </c>
      <c r="H125" s="70"/>
      <c r="I125" s="70"/>
      <c r="J125" s="70"/>
      <c r="K125" s="70"/>
    </row>
    <row r="126" spans="1:11" x14ac:dyDescent="0.3">
      <c r="D126" s="71" t="s">
        <v>114</v>
      </c>
      <c r="E126" s="72"/>
      <c r="F126" s="72"/>
      <c r="G126" s="70">
        <f>SUMIF(L110:L110, "", K110:K110)</f>
        <v>0</v>
      </c>
      <c r="H126" s="70"/>
      <c r="I126" s="70"/>
      <c r="J126" s="70"/>
      <c r="K126" s="70"/>
    </row>
    <row r="127" spans="1:11" x14ac:dyDescent="0.3">
      <c r="D127" s="73" t="s">
        <v>115</v>
      </c>
      <c r="E127" s="74"/>
      <c r="F127" s="74"/>
      <c r="G127" s="34"/>
      <c r="H127" s="34"/>
      <c r="I127" s="34"/>
      <c r="J127" s="34"/>
      <c r="K127" s="35"/>
    </row>
    <row r="128" spans="1:11" x14ac:dyDescent="0.3">
      <c r="D128" s="75"/>
      <c r="E128" s="76"/>
      <c r="F128" s="76"/>
      <c r="G128" s="76"/>
      <c r="H128" s="76"/>
      <c r="I128" s="76"/>
      <c r="J128" s="76"/>
      <c r="K128" s="77"/>
    </row>
    <row r="129" spans="1:11" x14ac:dyDescent="0.3">
      <c r="A129" s="36"/>
      <c r="D129" s="78" t="s">
        <v>66</v>
      </c>
      <c r="E129" s="55"/>
      <c r="F129" s="55"/>
      <c r="G129" s="79">
        <f>SUMIF(L5:L119, IF(L4="","",L4), K5:K119)</f>
        <v>0</v>
      </c>
      <c r="H129" s="80"/>
      <c r="I129" s="80"/>
      <c r="J129" s="80"/>
      <c r="K129" s="81"/>
    </row>
    <row r="130" spans="1:11" x14ac:dyDescent="0.3">
      <c r="A130" s="36"/>
      <c r="D130" s="78" t="s">
        <v>67</v>
      </c>
      <c r="E130" s="55"/>
      <c r="F130" s="55"/>
      <c r="G130" s="79">
        <f>ROUND(SUMIF(L5:L119, IF(L4="","",L4), K5:K119) * 0.2, 2)</f>
        <v>0</v>
      </c>
      <c r="H130" s="80"/>
      <c r="I130" s="80"/>
      <c r="J130" s="80"/>
      <c r="K130" s="81"/>
    </row>
    <row r="131" spans="1:11" x14ac:dyDescent="0.3">
      <c r="D131" s="82" t="s">
        <v>68</v>
      </c>
      <c r="E131" s="83"/>
      <c r="F131" s="83"/>
      <c r="G131" s="84">
        <f>SUM(G129:G130)</f>
        <v>0</v>
      </c>
      <c r="H131" s="85"/>
      <c r="I131" s="85"/>
      <c r="J131" s="85"/>
      <c r="K131" s="86"/>
    </row>
    <row r="132" spans="1:11" x14ac:dyDescent="0.3">
      <c r="D132" s="87"/>
      <c r="E132" s="55"/>
      <c r="F132" s="55"/>
      <c r="G132" s="55"/>
      <c r="H132" s="55"/>
      <c r="I132" s="55"/>
      <c r="J132" s="55"/>
      <c r="K132" s="55"/>
    </row>
    <row r="133" spans="1:11" x14ac:dyDescent="0.3">
      <c r="D133" s="88" t="s">
        <v>116</v>
      </c>
      <c r="E133" s="88"/>
      <c r="F133" s="88"/>
      <c r="G133" s="88"/>
      <c r="H133" s="88"/>
      <c r="I133" s="88"/>
      <c r="J133" s="88"/>
      <c r="K133" s="88"/>
    </row>
    <row r="134" spans="1:11" x14ac:dyDescent="0.3">
      <c r="D134" s="89" t="str">
        <f>IF(Paramètres!AA2&lt;&gt;"",Paramètres!AA2,"")</f>
        <v xml:space="preserve">Zéro Euro </v>
      </c>
      <c r="E134" s="89"/>
      <c r="F134" s="89"/>
      <c r="G134" s="89"/>
      <c r="H134" s="89"/>
      <c r="I134" s="89"/>
      <c r="J134" s="89"/>
      <c r="K134" s="89"/>
    </row>
    <row r="135" spans="1:11" x14ac:dyDescent="0.3">
      <c r="D135" s="89"/>
      <c r="E135" s="89"/>
      <c r="F135" s="89"/>
      <c r="G135" s="89"/>
      <c r="H135" s="89"/>
      <c r="I135" s="89"/>
      <c r="J135" s="89"/>
      <c r="K135" s="89"/>
    </row>
    <row r="136" spans="1:11" ht="56.7" customHeight="1" x14ac:dyDescent="0.3">
      <c r="G136" s="90" t="s">
        <v>117</v>
      </c>
      <c r="H136" s="90"/>
      <c r="I136" s="90"/>
      <c r="J136" s="90"/>
      <c r="K136" s="90"/>
    </row>
    <row r="138" spans="1:11" x14ac:dyDescent="0.3">
      <c r="D138" s="91" t="s">
        <v>118</v>
      </c>
      <c r="E138" s="91"/>
      <c r="G138" s="91" t="s">
        <v>119</v>
      </c>
      <c r="H138" s="91"/>
      <c r="I138" s="91"/>
      <c r="J138" s="91"/>
      <c r="K138" s="91"/>
    </row>
    <row r="139" spans="1:11" ht="85.05" customHeight="1" x14ac:dyDescent="0.3">
      <c r="D139" s="91"/>
      <c r="E139" s="91"/>
      <c r="G139" s="91"/>
      <c r="H139" s="91"/>
      <c r="I139" s="91"/>
      <c r="J139" s="91"/>
      <c r="K139" s="91"/>
    </row>
    <row r="140" spans="1:11" x14ac:dyDescent="0.3">
      <c r="D140" s="92" t="s">
        <v>120</v>
      </c>
      <c r="E140" s="92"/>
      <c r="F140" s="92"/>
      <c r="G140" s="92"/>
      <c r="H140" s="92"/>
      <c r="I140" s="92"/>
      <c r="J140" s="92"/>
      <c r="K140" s="92"/>
    </row>
  </sheetData>
  <sheetProtection password="E95E" sheet="1" objects="1" selectLockedCells="1"/>
  <mergeCells count="105">
    <mergeCell ref="D140:K140"/>
    <mergeCell ref="D131:F131"/>
    <mergeCell ref="G131:K131"/>
    <mergeCell ref="D132:K132"/>
    <mergeCell ref="D133:K133"/>
    <mergeCell ref="D134:K134"/>
    <mergeCell ref="D135:K135"/>
    <mergeCell ref="G136:K136"/>
    <mergeCell ref="D138:E139"/>
    <mergeCell ref="G138:K139"/>
    <mergeCell ref="G125:K125"/>
    <mergeCell ref="D125:F125"/>
    <mergeCell ref="G126:K126"/>
    <mergeCell ref="D126:F126"/>
    <mergeCell ref="D127:F127"/>
    <mergeCell ref="D128:K128"/>
    <mergeCell ref="D129:F129"/>
    <mergeCell ref="G129:K129"/>
    <mergeCell ref="D130:F130"/>
    <mergeCell ref="G130:K130"/>
    <mergeCell ref="G118:K118"/>
    <mergeCell ref="D118:F118"/>
    <mergeCell ref="D119:K119"/>
    <mergeCell ref="D121:K121"/>
    <mergeCell ref="G122:K122"/>
    <mergeCell ref="D122:F122"/>
    <mergeCell ref="G123:K123"/>
    <mergeCell ref="D123:F123"/>
    <mergeCell ref="G124:K124"/>
    <mergeCell ref="D124:F124"/>
    <mergeCell ref="D110:F110"/>
    <mergeCell ref="D113:F113"/>
    <mergeCell ref="G114:K114"/>
    <mergeCell ref="D114:F114"/>
    <mergeCell ref="G115:K115"/>
    <mergeCell ref="D115:F115"/>
    <mergeCell ref="G116:K116"/>
    <mergeCell ref="D116:F116"/>
    <mergeCell ref="G117:K117"/>
    <mergeCell ref="D117:F117"/>
    <mergeCell ref="G104:K104"/>
    <mergeCell ref="D104:F104"/>
    <mergeCell ref="G105:K105"/>
    <mergeCell ref="D105:F105"/>
    <mergeCell ref="G106:K106"/>
    <mergeCell ref="D106:F106"/>
    <mergeCell ref="G107:K107"/>
    <mergeCell ref="D107:F107"/>
    <mergeCell ref="D108:F108"/>
    <mergeCell ref="G87:K87"/>
    <mergeCell ref="D87:F87"/>
    <mergeCell ref="D88:F88"/>
    <mergeCell ref="D89:F89"/>
    <mergeCell ref="D91:F91"/>
    <mergeCell ref="D96:F96"/>
    <mergeCell ref="D102:F102"/>
    <mergeCell ref="G103:K103"/>
    <mergeCell ref="D103:F103"/>
    <mergeCell ref="D77:F77"/>
    <mergeCell ref="D82:F82"/>
    <mergeCell ref="G83:K83"/>
    <mergeCell ref="D83:F83"/>
    <mergeCell ref="G84:K84"/>
    <mergeCell ref="D84:F84"/>
    <mergeCell ref="G85:K85"/>
    <mergeCell ref="D85:F85"/>
    <mergeCell ref="G86:K86"/>
    <mergeCell ref="D86:F86"/>
    <mergeCell ref="G59:K59"/>
    <mergeCell ref="D59:F59"/>
    <mergeCell ref="G60:K60"/>
    <mergeCell ref="D60:F60"/>
    <mergeCell ref="G61:K61"/>
    <mergeCell ref="D61:F61"/>
    <mergeCell ref="D62:F62"/>
    <mergeCell ref="D64:F64"/>
    <mergeCell ref="D65:J65"/>
    <mergeCell ref="D40:F40"/>
    <mergeCell ref="D42:J42"/>
    <mergeCell ref="D48:F48"/>
    <mergeCell ref="D49:F49"/>
    <mergeCell ref="D56:F56"/>
    <mergeCell ref="G57:K57"/>
    <mergeCell ref="D57:F57"/>
    <mergeCell ref="G58:K58"/>
    <mergeCell ref="D58:F58"/>
    <mergeCell ref="G33:K33"/>
    <mergeCell ref="D33:F33"/>
    <mergeCell ref="G34:K34"/>
    <mergeCell ref="D34:F34"/>
    <mergeCell ref="G35:K35"/>
    <mergeCell ref="D35:F35"/>
    <mergeCell ref="D36:F36"/>
    <mergeCell ref="D37:F37"/>
    <mergeCell ref="D38:F38"/>
    <mergeCell ref="D3:F3"/>
    <mergeCell ref="D4:F4"/>
    <mergeCell ref="D9:F9"/>
    <mergeCell ref="D10:F10"/>
    <mergeCell ref="D13:F13"/>
    <mergeCell ref="D30:F30"/>
    <mergeCell ref="G31:K31"/>
    <mergeCell ref="D31:F31"/>
    <mergeCell ref="G32:K32"/>
    <mergeCell ref="D32:F32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&amp;L2025.12.05 - MAISON DU DON DU SANG  MULHOUSE : 
28 rue de la Porte de Bâle - 68200 MULHOUSE&amp;RDPGF - Lot n°8 PEINTURE 
APD - Edition du 10/06/2026</oddHeader>
    <oddFooter>&amp;LECHO ARCHITECTURE 
 &amp;R 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86718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33" t="s">
        <v>121</v>
      </c>
      <c r="AA1" s="7">
        <f>IF(DPGF!G131&lt;&gt;"",DPGF!G131,"0")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38" t="s">
        <v>122</v>
      </c>
      <c r="B3" s="37" t="s">
        <v>123</v>
      </c>
      <c r="C3" s="108" t="s">
        <v>148</v>
      </c>
      <c r="D3" s="108"/>
      <c r="E3" s="108"/>
      <c r="F3" s="108"/>
      <c r="G3" s="108"/>
      <c r="H3" s="108"/>
      <c r="I3" s="108"/>
      <c r="J3" s="108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38" t="s">
        <v>124</v>
      </c>
      <c r="B5" s="37" t="s">
        <v>125</v>
      </c>
      <c r="C5" s="108" t="s">
        <v>149</v>
      </c>
      <c r="D5" s="108"/>
      <c r="E5" s="108"/>
      <c r="F5" s="108"/>
      <c r="G5" s="108"/>
      <c r="H5" s="108"/>
      <c r="I5" s="108"/>
      <c r="J5" s="108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38" t="s">
        <v>134</v>
      </c>
      <c r="B7" s="37" t="s">
        <v>135</v>
      </c>
      <c r="C7" s="39" t="s">
        <v>150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38" t="s">
        <v>136</v>
      </c>
      <c r="B9" s="37" t="s">
        <v>137</v>
      </c>
      <c r="C9" s="39" t="s">
        <v>40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38" t="s">
        <v>126</v>
      </c>
      <c r="B11" s="37" t="s">
        <v>127</v>
      </c>
      <c r="C11" s="108" t="s">
        <v>41</v>
      </c>
      <c r="D11" s="108"/>
      <c r="E11" s="108"/>
      <c r="F11" s="108"/>
      <c r="G11" s="108"/>
      <c r="H11" s="108"/>
      <c r="I11" s="108"/>
      <c r="J11" s="108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38" t="s">
        <v>138</v>
      </c>
      <c r="B13" s="37" t="s">
        <v>139</v>
      </c>
      <c r="C13" s="39" t="s">
        <v>151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38" t="s">
        <v>140</v>
      </c>
      <c r="B15" s="37" t="s">
        <v>141</v>
      </c>
      <c r="C15" s="39" t="s">
        <v>152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38" t="s">
        <v>142</v>
      </c>
      <c r="B17" s="37" t="s">
        <v>143</v>
      </c>
      <c r="C17" s="39" t="s">
        <v>153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40">
        <v>0.2</v>
      </c>
      <c r="E19" s="41" t="s">
        <v>144</v>
      </c>
      <c r="AA19" s="7">
        <f>INT((AA5-AA18*100)/10)</f>
        <v>0</v>
      </c>
    </row>
    <row r="20" spans="1:27" ht="12.75" customHeight="1" x14ac:dyDescent="0.3">
      <c r="C20" s="42">
        <v>5.5E-2</v>
      </c>
      <c r="E20" s="41" t="s">
        <v>145</v>
      </c>
      <c r="AA20" s="7">
        <f>AA5-AA18*100-AA19*10</f>
        <v>0</v>
      </c>
    </row>
    <row r="21" spans="1:27" ht="12.75" customHeight="1" x14ac:dyDescent="0.3">
      <c r="C21" s="42">
        <v>0</v>
      </c>
      <c r="E21" s="41" t="s">
        <v>146</v>
      </c>
      <c r="AA21" s="7">
        <f>INT(AA6/10)</f>
        <v>0</v>
      </c>
    </row>
    <row r="22" spans="1:27" ht="12.75" customHeight="1" x14ac:dyDescent="0.3">
      <c r="C22" s="43">
        <v>0</v>
      </c>
      <c r="E22" s="41" t="s">
        <v>147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38" t="s">
        <v>128</v>
      </c>
      <c r="B24" s="37" t="s">
        <v>129</v>
      </c>
      <c r="C24" s="108" t="s">
        <v>154</v>
      </c>
      <c r="D24" s="108"/>
      <c r="E24" s="108"/>
      <c r="F24" s="108"/>
      <c r="G24" s="108"/>
      <c r="H24" s="108"/>
      <c r="I24" s="108"/>
      <c r="J24" s="108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38" t="s">
        <v>130</v>
      </c>
      <c r="B26" s="37" t="s">
        <v>131</v>
      </c>
      <c r="C26" s="108" t="s">
        <v>155</v>
      </c>
      <c r="D26" s="108"/>
      <c r="E26" s="108"/>
      <c r="F26" s="108"/>
      <c r="G26" s="108"/>
      <c r="H26" s="108"/>
      <c r="I26" s="108"/>
      <c r="J26" s="108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38" t="s">
        <v>132</v>
      </c>
      <c r="B28" s="37" t="s">
        <v>133</v>
      </c>
      <c r="C28" s="108"/>
      <c r="D28" s="108"/>
      <c r="E28" s="108"/>
      <c r="F28" s="108"/>
      <c r="G28" s="108"/>
      <c r="H28" s="108"/>
      <c r="I28" s="108"/>
      <c r="J28" s="108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88671875" defaultRowHeight="14.4" x14ac:dyDescent="0.3"/>
  <cols>
    <col min="1" max="1" width="24.6640625" customWidth="1"/>
  </cols>
  <sheetData>
    <row r="1" spans="1:3" x14ac:dyDescent="0.3">
      <c r="A1" s="7" t="s">
        <v>156</v>
      </c>
      <c r="B1" s="7" t="s">
        <v>157</v>
      </c>
    </row>
    <row r="2" spans="1:3" x14ac:dyDescent="0.3">
      <c r="A2" s="7" t="s">
        <v>158</v>
      </c>
      <c r="B2" s="7" t="s">
        <v>148</v>
      </c>
    </row>
    <row r="3" spans="1:3" x14ac:dyDescent="0.3">
      <c r="A3" s="7" t="s">
        <v>159</v>
      </c>
      <c r="B3" s="7">
        <v>1</v>
      </c>
    </row>
    <row r="4" spans="1:3" x14ac:dyDescent="0.3">
      <c r="A4" s="7" t="s">
        <v>160</v>
      </c>
      <c r="B4" s="7">
        <v>0</v>
      </c>
    </row>
    <row r="5" spans="1:3" x14ac:dyDescent="0.3">
      <c r="A5" s="7" t="s">
        <v>161</v>
      </c>
      <c r="B5" s="7">
        <v>0</v>
      </c>
    </row>
    <row r="6" spans="1:3" x14ac:dyDescent="0.3">
      <c r="A6" s="7" t="s">
        <v>162</v>
      </c>
      <c r="B6" s="7">
        <v>1</v>
      </c>
    </row>
    <row r="7" spans="1:3" x14ac:dyDescent="0.3">
      <c r="A7" s="7" t="s">
        <v>163</v>
      </c>
      <c r="B7" s="7">
        <v>1</v>
      </c>
    </row>
    <row r="8" spans="1:3" x14ac:dyDescent="0.3">
      <c r="A8" s="7" t="s">
        <v>164</v>
      </c>
      <c r="B8" s="7">
        <v>0</v>
      </c>
    </row>
    <row r="9" spans="1:3" x14ac:dyDescent="0.3">
      <c r="A9" s="7" t="s">
        <v>165</v>
      </c>
      <c r="B9" s="7">
        <v>0</v>
      </c>
    </row>
    <row r="10" spans="1:3" x14ac:dyDescent="0.3">
      <c r="A10" s="7" t="s">
        <v>166</v>
      </c>
      <c r="C10" s="7" t="s">
        <v>167</v>
      </c>
    </row>
    <row r="11" spans="1:3" x14ac:dyDescent="0.3">
      <c r="A11" s="7" t="s">
        <v>168</v>
      </c>
      <c r="B11" s="7">
        <v>0</v>
      </c>
    </row>
    <row r="12" spans="1:3" x14ac:dyDescent="0.3">
      <c r="A12" s="7" t="s">
        <v>169</v>
      </c>
      <c r="B12" s="7" t="s">
        <v>170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86718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09" t="s">
        <v>171</v>
      </c>
      <c r="C2" s="109"/>
      <c r="D2" s="109"/>
      <c r="E2" s="109"/>
      <c r="F2" s="109"/>
      <c r="G2" s="109"/>
      <c r="H2" s="109"/>
      <c r="I2" s="109"/>
      <c r="J2" s="109"/>
    </row>
    <row r="4" spans="1:10" ht="12.75" customHeight="1" x14ac:dyDescent="0.3">
      <c r="A4" s="38" t="s">
        <v>122</v>
      </c>
      <c r="B4" s="37" t="s">
        <v>172</v>
      </c>
      <c r="C4" s="110"/>
      <c r="D4" s="110"/>
      <c r="E4" s="110"/>
      <c r="F4" s="110"/>
      <c r="G4" s="110"/>
      <c r="H4" s="110"/>
      <c r="I4" s="110"/>
      <c r="J4" s="110"/>
    </row>
    <row r="6" spans="1:10" ht="12.75" customHeight="1" x14ac:dyDescent="0.3">
      <c r="A6" s="38" t="s">
        <v>124</v>
      </c>
      <c r="B6" s="37" t="s">
        <v>173</v>
      </c>
      <c r="C6" s="110"/>
      <c r="D6" s="110"/>
      <c r="E6" s="110"/>
      <c r="F6" s="110"/>
      <c r="G6" s="110"/>
      <c r="H6" s="110"/>
      <c r="I6" s="110"/>
      <c r="J6" s="110"/>
    </row>
    <row r="8" spans="1:10" ht="12.75" customHeight="1" x14ac:dyDescent="0.3">
      <c r="A8" s="38" t="s">
        <v>134</v>
      </c>
      <c r="B8" s="37" t="s">
        <v>174</v>
      </c>
      <c r="C8" s="110"/>
      <c r="D8" s="110"/>
      <c r="E8" s="110"/>
      <c r="F8" s="110"/>
      <c r="G8" s="110"/>
      <c r="H8" s="110"/>
      <c r="I8" s="110"/>
      <c r="J8" s="110"/>
    </row>
    <row r="10" spans="1:10" ht="12.75" customHeight="1" x14ac:dyDescent="0.3">
      <c r="A10" s="38" t="s">
        <v>136</v>
      </c>
      <c r="B10" s="37" t="s">
        <v>175</v>
      </c>
      <c r="C10" s="111"/>
      <c r="D10" s="111"/>
      <c r="E10" s="111"/>
      <c r="F10" s="111"/>
      <c r="G10" s="111"/>
      <c r="H10" s="111"/>
      <c r="I10" s="111"/>
      <c r="J10" s="111"/>
    </row>
    <row r="12" spans="1:10" ht="12.75" customHeight="1" x14ac:dyDescent="0.3">
      <c r="A12" s="38" t="s">
        <v>126</v>
      </c>
      <c r="B12" s="37" t="s">
        <v>176</v>
      </c>
      <c r="C12" s="110"/>
      <c r="D12" s="110"/>
      <c r="E12" s="110"/>
      <c r="F12" s="110"/>
      <c r="G12" s="110"/>
      <c r="H12" s="110"/>
      <c r="I12" s="110"/>
      <c r="J12" s="110"/>
    </row>
    <row r="14" spans="1:10" ht="12.75" customHeight="1" x14ac:dyDescent="0.3">
      <c r="A14" s="38" t="s">
        <v>138</v>
      </c>
      <c r="B14" s="37" t="s">
        <v>177</v>
      </c>
      <c r="C14" s="110"/>
      <c r="D14" s="110"/>
      <c r="E14" s="110"/>
      <c r="F14" s="110"/>
      <c r="G14" s="110"/>
      <c r="H14" s="110"/>
      <c r="I14" s="110"/>
      <c r="J14" s="110"/>
    </row>
    <row r="16" spans="1:10" ht="12.75" customHeight="1" x14ac:dyDescent="0.3">
      <c r="A16" s="38" t="s">
        <v>140</v>
      </c>
      <c r="B16" s="37" t="s">
        <v>178</v>
      </c>
      <c r="C16" s="110"/>
      <c r="D16" s="110"/>
      <c r="E16" s="110"/>
      <c r="F16" s="110"/>
      <c r="G16" s="110"/>
      <c r="H16" s="110"/>
      <c r="I16" s="110"/>
      <c r="J16" s="110"/>
    </row>
    <row r="18" spans="1:10" ht="12.75" customHeight="1" x14ac:dyDescent="0.3">
      <c r="A18" s="38" t="s">
        <v>142</v>
      </c>
      <c r="B18" s="37" t="s">
        <v>179</v>
      </c>
      <c r="C18" s="112"/>
      <c r="D18" s="112"/>
      <c r="E18" s="112"/>
      <c r="F18" s="112"/>
      <c r="G18" s="112"/>
      <c r="H18" s="112"/>
      <c r="I18" s="112"/>
      <c r="J18" s="112"/>
    </row>
    <row r="20" spans="1:10" ht="12.75" customHeight="1" x14ac:dyDescent="0.3">
      <c r="A20" s="38" t="s">
        <v>180</v>
      </c>
      <c r="B20" s="37" t="s">
        <v>181</v>
      </c>
      <c r="C20" s="112"/>
      <c r="D20" s="112"/>
      <c r="E20" s="112"/>
      <c r="F20" s="112"/>
      <c r="G20" s="112"/>
      <c r="H20" s="112"/>
      <c r="I20" s="112"/>
      <c r="J20" s="112"/>
    </row>
    <row r="22" spans="1:10" ht="12.75" customHeight="1" x14ac:dyDescent="0.3">
      <c r="A22" s="38" t="s">
        <v>128</v>
      </c>
      <c r="B22" s="37" t="s">
        <v>182</v>
      </c>
      <c r="C22" s="112"/>
      <c r="D22" s="112"/>
      <c r="E22" s="112"/>
      <c r="F22" s="112"/>
      <c r="G22" s="112"/>
      <c r="H22" s="112"/>
      <c r="I22" s="112"/>
      <c r="J22" s="112"/>
    </row>
    <row r="24" spans="1:10" ht="12.75" customHeight="1" x14ac:dyDescent="0.3">
      <c r="A24" s="38" t="s">
        <v>130</v>
      </c>
      <c r="B24" s="37" t="s">
        <v>183</v>
      </c>
      <c r="C24" s="110"/>
      <c r="D24" s="110"/>
      <c r="E24" s="110"/>
      <c r="F24" s="110"/>
      <c r="G24" s="110"/>
      <c r="H24" s="110"/>
      <c r="I24" s="110"/>
      <c r="J24" s="110"/>
    </row>
    <row r="28" spans="1:10" ht="60" customHeight="1" x14ac:dyDescent="0.3">
      <c r="A28" s="38" t="s">
        <v>132</v>
      </c>
      <c r="B28" s="37" t="s">
        <v>184</v>
      </c>
      <c r="C28" s="110"/>
      <c r="D28" s="110"/>
      <c r="E28" s="110"/>
      <c r="F28" s="110"/>
      <c r="G28" s="110"/>
      <c r="H28" s="110"/>
      <c r="I28" s="110"/>
      <c r="J28" s="110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ALSA-993296479-114</_dlc_DocId>
    <_dlc_DocIdUrl xmlns="f2beab9f-527b-49ee-b6be-c5dadc645efa">
      <Url>https://moss/a/ach/mp2/mp/dossiers/2022EFS-GEST300/_layouts/15/DocIdRedir.aspx?ID=ALSA-993296479-114</Url>
      <Description>ALSA-993296479-114</Description>
    </_dlc_DocIdUrl>
  </documentManagement>
</p:properties>
</file>

<file path=customXml/itemProps1.xml><?xml version="1.0" encoding="utf-8"?>
<ds:datastoreItem xmlns:ds="http://schemas.openxmlformats.org/officeDocument/2006/customXml" ds:itemID="{B2806AB9-11EA-4D9F-8F78-FBD7A456E253}"/>
</file>

<file path=customXml/itemProps2.xml><?xml version="1.0" encoding="utf-8"?>
<ds:datastoreItem xmlns:ds="http://schemas.openxmlformats.org/officeDocument/2006/customXml" ds:itemID="{5FBA3609-44E0-4518-9984-BED8F0F7AD08}"/>
</file>

<file path=customXml/itemProps3.xml><?xml version="1.0" encoding="utf-8"?>
<ds:datastoreItem xmlns:ds="http://schemas.openxmlformats.org/officeDocument/2006/customXml" ds:itemID="{C81451D4-DBAA-482F-AE2F-71004FD3A091}"/>
</file>

<file path=customXml/itemProps4.xml><?xml version="1.0" encoding="utf-8"?>
<ds:datastoreItem xmlns:ds="http://schemas.openxmlformats.org/officeDocument/2006/customXml" ds:itemID="{296B2536-9456-4277-A651-022FF8FFE6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JOUAN</cp:lastModifiedBy>
  <dcterms:created xsi:type="dcterms:W3CDTF">2026-06-10T12:01:50Z</dcterms:created>
  <dcterms:modified xsi:type="dcterms:W3CDTF">2026-06-10T12:02:01Z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5094ccec-be17-4ef6-85bf-3686e12648db</vt:lpwstr>
  </property>
  <property fmtid="{D5CDD505-2E9C-101B-9397-08002B2CF9AE}" pid="3" name="ContentTypeId">
    <vt:lpwstr>0x0101006EF212EC2FDFD046BEAFAB7C9BE4A94900218307B458BE2F488707249065BA036F</vt:lpwstr>
  </property>
</Properties>
</file>